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KITT\Ausschreibung\2026\19 - Zuschusssoftware\2 Ausschreibung\1 Ausschreibungsunterlagen\"/>
    </mc:Choice>
  </mc:AlternateContent>
  <xr:revisionPtr revIDLastSave="0" documentId="13_ncr:1_{3E223EAA-7DE0-458A-B487-B84DC90B46DE}" xr6:coauthVersionLast="47" xr6:coauthVersionMax="47" xr10:uidLastSave="{00000000-0000-0000-0000-000000000000}"/>
  <bookViews>
    <workbookView xWindow="-120" yWindow="-120" windowWidth="29040" windowHeight="15720" tabRatio="500" xr2:uid="{00000000-000D-0000-FFFF-FFFF00000000}"/>
  </bookViews>
  <sheets>
    <sheet name="Erläuterungen" sheetId="1" r:id="rId1"/>
    <sheet name="Teil A " sheetId="6" r:id="rId2"/>
    <sheet name="Teil B " sheetId="3" r:id="rId3"/>
    <sheet name="Teil C " sheetId="7" r:id="rId4"/>
    <sheet name="Teil D" sheetId="10" r:id="rId5"/>
    <sheet name="Auswertungsmatrix" sheetId="11" r:id="rId6"/>
    <sheet name="Auswertungsmatrix (2)" sheetId="9" state="hidden" r:id="rId7"/>
  </sheets>
  <definedNames>
    <definedName name="_xlnm.Print_Area" localSheetId="1">'Teil A '!$A$1:$J$171</definedName>
    <definedName name="_xlnm.Print_Titles" localSheetId="1">'Teil A '!$7:$7</definedName>
    <definedName name="_xlnm.Print_Titles" localSheetId="2">'Teil B '!$5:$5</definedName>
    <definedName name="s._Anlage">'Teil B '!$G$23</definedName>
    <definedName name="s.Anlage">'Teil B '!$G$21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 i="10" l="1"/>
  <c r="J171" i="6"/>
  <c r="H170" i="6"/>
  <c r="H168" i="6"/>
  <c r="J55" i="6"/>
  <c r="C17" i="7"/>
  <c r="C13" i="7"/>
  <c r="I98" i="3"/>
  <c r="I100" i="3"/>
  <c r="K43" i="3"/>
  <c r="K41" i="3"/>
  <c r="C30" i="7" l="1"/>
  <c r="J165" i="6"/>
  <c r="J49" i="6"/>
  <c r="J57" i="6"/>
  <c r="J155" i="6"/>
  <c r="J159" i="6" l="1"/>
  <c r="J151" i="6"/>
  <c r="J149" i="6"/>
  <c r="J63" i="6"/>
  <c r="J41" i="6"/>
  <c r="J51" i="6"/>
  <c r="J104" i="6"/>
  <c r="K45" i="3" l="1"/>
  <c r="K19" i="3"/>
  <c r="J89" i="6" l="1"/>
  <c r="J77" i="6"/>
  <c r="J75" i="6"/>
  <c r="J67" i="6"/>
  <c r="J23" i="6"/>
  <c r="J87" i="6"/>
  <c r="J137" i="6"/>
  <c r="J135" i="6"/>
  <c r="J133" i="6"/>
  <c r="J125" i="6"/>
  <c r="J141" i="6"/>
  <c r="J147" i="6"/>
  <c r="J61" i="6"/>
  <c r="J29" i="6"/>
  <c r="J143" i="6"/>
  <c r="J79" i="6"/>
  <c r="J129" i="6"/>
  <c r="J31" i="6"/>
  <c r="K77" i="3"/>
  <c r="K81" i="3"/>
  <c r="K67" i="3"/>
  <c r="K39" i="3"/>
  <c r="K37" i="3"/>
  <c r="K23" i="3"/>
  <c r="K25" i="3"/>
  <c r="K29" i="3"/>
  <c r="K69" i="3"/>
  <c r="K73" i="3"/>
  <c r="K79" i="3"/>
  <c r="K90" i="3"/>
  <c r="K94" i="3"/>
  <c r="K92" i="3"/>
  <c r="K86" i="3"/>
  <c r="K17" i="3"/>
  <c r="G6" i="11"/>
  <c r="J121" i="6"/>
  <c r="J153" i="6"/>
  <c r="J114" i="6"/>
  <c r="J112" i="6"/>
  <c r="J101" i="6"/>
  <c r="J45" i="6"/>
  <c r="J116" i="6"/>
  <c r="J108" i="6"/>
  <c r="J99" i="6"/>
  <c r="J93" i="6"/>
  <c r="J91" i="6"/>
  <c r="J85" i="6"/>
  <c r="J83" i="6"/>
  <c r="J81" i="6"/>
  <c r="J53" i="6"/>
  <c r="J47" i="6"/>
  <c r="J27" i="6"/>
  <c r="J168" i="6" l="1"/>
  <c r="D6" i="11" s="1"/>
  <c r="K98" i="3"/>
  <c r="K101" i="3"/>
  <c r="D7" i="11"/>
  <c r="E6" i="11" l="1"/>
  <c r="B6" i="11" s="1"/>
  <c r="H7" i="9" l="1"/>
  <c r="H7" i="11"/>
  <c r="E6" i="9"/>
  <c r="E7" i="9" l="1"/>
  <c r="E7" i="11"/>
  <c r="C31" i="7"/>
  <c r="G6" i="9"/>
  <c r="D6" i="9"/>
  <c r="B6" i="9" s="1"/>
  <c r="H6" i="9" l="1"/>
  <c r="I6" i="9" s="1"/>
  <c r="H6" i="11"/>
  <c r="I6" i="11" s="1"/>
  <c r="C6" i="9"/>
  <c r="G7" i="11"/>
  <c r="I7" i="11" s="1"/>
  <c r="B7" i="11"/>
  <c r="B9" i="11" s="1"/>
  <c r="G7" i="9" l="1"/>
  <c r="I7" i="9" s="1"/>
  <c r="D7" i="9"/>
  <c r="B7" i="9" s="1"/>
  <c r="B9" i="9" s="1"/>
</calcChain>
</file>

<file path=xl/sharedStrings.xml><?xml version="1.0" encoding="utf-8"?>
<sst xmlns="http://schemas.openxmlformats.org/spreadsheetml/2006/main" count="686" uniqueCount="400">
  <si>
    <t>K.O.-Kriterien:</t>
  </si>
  <si>
    <t>Bei den K.O.-Kriterien handelt es sich um Ausschlusskriterien. Hierfür werden keine Punkte vergeben.</t>
  </si>
  <si>
    <t>Bieter, die nicht alle K.O.-Kriterien erfüllen, scheiden aus.</t>
  </si>
  <si>
    <t>Informative Kriterien:</t>
  </si>
  <si>
    <t xml:space="preserve">Einige Anforderungen haben nur einen informativen Charakter. </t>
  </si>
  <si>
    <t>Sie werden daher nicht mit Punkten bewertet und sind mit der Bemerkung "informativ" gekennzeichnet.</t>
  </si>
  <si>
    <t>Bewertungskriterien:</t>
  </si>
  <si>
    <t>Summierung der Positionspunktzahlen:</t>
  </si>
  <si>
    <t xml:space="preserve"> </t>
  </si>
  <si>
    <t>Priorität</t>
  </si>
  <si>
    <t xml:space="preserve">Tabelle </t>
  </si>
  <si>
    <t>Nummer</t>
  </si>
  <si>
    <t>Anforderung</t>
  </si>
  <si>
    <t>1.1 Unternehmen - Stammdaten</t>
  </si>
  <si>
    <t>Informativ</t>
  </si>
  <si>
    <t>A</t>
  </si>
  <si>
    <t>1.1.1</t>
  </si>
  <si>
    <t>Bewertung</t>
  </si>
  <si>
    <t>K.O.-Kriterium</t>
  </si>
  <si>
    <t>1.1.2</t>
  </si>
  <si>
    <t>1.1.4</t>
  </si>
  <si>
    <t>1.1.5</t>
  </si>
  <si>
    <t>1.1.7</t>
  </si>
  <si>
    <t>1.2.1</t>
  </si>
  <si>
    <t>1.2.2</t>
  </si>
  <si>
    <t>1.3.1</t>
  </si>
  <si>
    <t>1.3.2</t>
  </si>
  <si>
    <t>1.3.3</t>
  </si>
  <si>
    <t>1.4.1</t>
  </si>
  <si>
    <t>1.4.2</t>
  </si>
  <si>
    <t>1.5.1</t>
  </si>
  <si>
    <t>1.5.2</t>
  </si>
  <si>
    <t>1.5.3</t>
  </si>
  <si>
    <t>2.1.1</t>
  </si>
  <si>
    <t>2.1.2</t>
  </si>
  <si>
    <t>2.1.3</t>
  </si>
  <si>
    <t>2.1.4</t>
  </si>
  <si>
    <t>2.1.5</t>
  </si>
  <si>
    <t>2.1.6</t>
  </si>
  <si>
    <t>2.1.7</t>
  </si>
  <si>
    <t>2.1.8</t>
  </si>
  <si>
    <t>2.2.1</t>
  </si>
  <si>
    <t>2.2.2</t>
  </si>
  <si>
    <t>2.2.3</t>
  </si>
  <si>
    <t>SUMME:</t>
  </si>
  <si>
    <t>Anzahl K.O.-Kriterium:</t>
  </si>
  <si>
    <t>davon erfüllt:</t>
  </si>
  <si>
    <t>B</t>
  </si>
  <si>
    <t>Welches Verfahren empfehlen Sie für die Datensicherung (z. B. DB im Offline-Modus, DB im Online-Modus / Agenten, Export o. a.).</t>
  </si>
  <si>
    <t>Beschreiben Sie Ihr Datenrücksicherungskonzept mit Rahmenparametern und möglichen Auswirkungen.</t>
  </si>
  <si>
    <t>Eine Änderung des Erstpasswortes kann erzwungen werden.</t>
  </si>
  <si>
    <t>Es steht ein deutschsprachiges Handbuch für den Anwender zur Verfügung.</t>
  </si>
  <si>
    <t>Es steht ein deutschsprachiges Handbuch in digitaler Form für den Anwender zur Verfügung.</t>
  </si>
  <si>
    <r>
      <rPr>
        <b/>
        <i/>
        <sz val="11"/>
        <color rgb="FF000000"/>
        <rFont val="Arial"/>
        <family val="2"/>
        <charset val="1"/>
      </rPr>
      <t>Preis in €</t>
    </r>
    <r>
      <rPr>
        <i/>
        <sz val="11"/>
        <color rgb="FF000000"/>
        <rFont val="Arial"/>
        <family val="2"/>
        <charset val="1"/>
      </rPr>
      <t xml:space="preserve"> 
(ohne Umsatzsteuer)</t>
    </r>
  </si>
  <si>
    <t>Übersicht Auswertung</t>
  </si>
  <si>
    <t>umge- rechnete Punkte</t>
  </si>
  <si>
    <t>Punkte</t>
  </si>
  <si>
    <t>K.O.-Kriterien</t>
  </si>
  <si>
    <t>"Ausschluss" oder "weiter"</t>
  </si>
  <si>
    <t>erreicht</t>
  </si>
  <si>
    <t xml:space="preserve">von </t>
  </si>
  <si>
    <t>erfüllt</t>
  </si>
  <si>
    <t>von insgesamt</t>
  </si>
  <si>
    <t xml:space="preserve">Teil A </t>
  </si>
  <si>
    <t xml:space="preserve">Teil B </t>
  </si>
  <si>
    <t xml:space="preserve">Teil C </t>
  </si>
  <si>
    <t>Summe</t>
  </si>
  <si>
    <t>Hinweis zur Punktevergabe:</t>
  </si>
  <si>
    <t>Da für das Zuschlagskriterium Qualität der angebotenen Leistung für Teil A nur maximal 50 Punkte und für Teil B nur maximal 20 Punkte vergeben werden können, werden die in A und B erreichten Punkte in für die Wertung zu berücksichtigende Punkte umgerechnet:</t>
  </si>
  <si>
    <r>
      <rPr>
        <u/>
        <sz val="10"/>
        <color rgb="FF000000"/>
        <rFont val="Arial"/>
        <family val="2"/>
        <charset val="1"/>
      </rPr>
      <t>Die Formel für die Umrechnung der beim Angebot tatsächlich erreichten Punkte lautet</t>
    </r>
    <r>
      <rPr>
        <sz val="10"/>
        <color rgb="FF000000"/>
        <rFont val="Arial"/>
        <family val="2"/>
        <charset val="1"/>
      </rPr>
      <t>:
(Für Teil A): 50 x (erreichte Punkte des Angebotes (Inhalt Zelle D6) / max. erreichbare Punkte (Inhalt Zelle E6))
(Für Teil B): 20 x (erreichte Punkte des Angebotes (Inhalt Zelle D7) / max. erreichbare Punkte (Inhalt Zelle E7)) 
(Für Teil C): 30 x (günstigstes Angebot / Angebotssumme)</t>
    </r>
  </si>
  <si>
    <t>Bitte beachten Sie die Mindestanforderung von 25 umgerechneten Punkten für Teil A</t>
  </si>
  <si>
    <t>Teil A - Fachlicher Anforderungskatalog</t>
  </si>
  <si>
    <t xml:space="preserve">Teil B - Technischer Anforderungskatalog </t>
  </si>
  <si>
    <t>AUSWERTUNG</t>
  </si>
  <si>
    <t xml:space="preserve">1. </t>
  </si>
  <si>
    <t>Inhaltliche Anforderungen an die Software</t>
  </si>
  <si>
    <t>1.2 Indikatoren</t>
  </si>
  <si>
    <t>1.2.3</t>
  </si>
  <si>
    <t>1.4 Szenarien</t>
  </si>
  <si>
    <t>1.5 Potenziale</t>
  </si>
  <si>
    <t>2.1 Dashboard</t>
  </si>
  <si>
    <t>2.2 Unterstützung gemeinschaftliches Arbeiten und Projektmanangement</t>
  </si>
  <si>
    <t>3. Datenerfassung und Datenaustausch</t>
  </si>
  <si>
    <t>3.1</t>
  </si>
  <si>
    <t>3.2</t>
  </si>
  <si>
    <t>3.3</t>
  </si>
  <si>
    <t>3.4</t>
  </si>
  <si>
    <t>3.5</t>
  </si>
  <si>
    <t>3.6</t>
  </si>
  <si>
    <t>3.7</t>
  </si>
  <si>
    <t>3.8</t>
  </si>
  <si>
    <t>Es besteht ein Rechte- und Rollenkonzept für verschiedene User-Gruppen, das Lese-/Schreibzugriffs-/Löschrechte für interne/externe User differenziert ausgestaltet.</t>
  </si>
  <si>
    <t xml:space="preserve">Beschreiben Sie den Umfang und die genauen Spezifika des Supports </t>
  </si>
  <si>
    <t>Der Support muss in deutscher Sprache erfolgen.</t>
  </si>
  <si>
    <t>1.3 Maßnahmen-Monitoring und Controlling</t>
  </si>
  <si>
    <t>3.9</t>
  </si>
  <si>
    <t>Die Software arbeitet mit der Fenstertechnik, um mehrere Bildschirmmasken gleichzeitig nebeneinander legen zu können.</t>
  </si>
  <si>
    <t>I. Implementierungskosten</t>
  </si>
  <si>
    <t>I.1</t>
  </si>
  <si>
    <t>I.2</t>
  </si>
  <si>
    <t>I.3</t>
  </si>
  <si>
    <t>Zwischensumme I.</t>
  </si>
  <si>
    <t>II.1</t>
  </si>
  <si>
    <t>Zwischensumme II.</t>
  </si>
  <si>
    <t>III.1</t>
  </si>
  <si>
    <t>III.2</t>
  </si>
  <si>
    <t>III.3</t>
  </si>
  <si>
    <t>SUMME: Betrag I. + Betrag II. x 4</t>
  </si>
  <si>
    <t>-</t>
  </si>
  <si>
    <t>4. Softwareergonomie/ Sonstiges</t>
  </si>
  <si>
    <t>4.2</t>
  </si>
  <si>
    <t>4.3</t>
  </si>
  <si>
    <t>4.4</t>
  </si>
  <si>
    <t>4.5</t>
  </si>
  <si>
    <t>4.6</t>
  </si>
  <si>
    <t>4.7</t>
  </si>
  <si>
    <t>4.10</t>
  </si>
  <si>
    <t>4.12</t>
  </si>
  <si>
    <t>4.15</t>
  </si>
  <si>
    <t>5.1</t>
  </si>
  <si>
    <t>Bewertungspreis:</t>
  </si>
  <si>
    <t>1.</t>
  </si>
  <si>
    <t>2.</t>
  </si>
  <si>
    <t>3.</t>
  </si>
  <si>
    <t xml:space="preserve">Gesamtsumme </t>
  </si>
  <si>
    <t>III. Stunden-/Tagessätze für zusätzliche Leistungen 
(zur Information)</t>
  </si>
  <si>
    <t>III.4</t>
  </si>
  <si>
    <t xml:space="preserve">Es sollen mehrere Nutzer (mindestens 5)  gleichzeitig ohne signifikante Abnahme der Leistung in der Software arbeiten können. </t>
  </si>
  <si>
    <t>Siehe Kriterienkatalog für Cloudleistungen zum EVB-IT Cloudvertrag Kriterien-Nr. 7.</t>
  </si>
  <si>
    <t>1. Allgemeine Rahmenbedingungen (Gegenstand des Vertrages, Art und Umfang der Leistung, Nutzungsverbote etc.)</t>
  </si>
  <si>
    <t>2. Leistungsort, Zugriff / Speicherplatz</t>
  </si>
  <si>
    <t>4. Datensicherung, Backup und Datenwiederherstellung</t>
  </si>
  <si>
    <t>Es werden kostenlose Lizenzen für den Schulungsbetrieb der SaaS Anwendung bereitgestellt, sofern nicht via Self-Service im Usermanagement selbst konfigurierbar.</t>
  </si>
  <si>
    <t>Siehe Kriterienkatalog für Cloudleistungen zum EVB-IT Cloudvertrag Kriterien-Nr. 1.
(https://www.cio.bund.de/SharedDocs/downloads/Webs/CIO/DE/digitale-loesungen/it-beschaffung/evb-it-bvb/basisvertraege/cloud/kriterienkatalog-fuer-cloudleistungen.docx)</t>
  </si>
  <si>
    <t>Weiterführend in EVB-IT Cloud AGB Ziffer 5.5</t>
  </si>
  <si>
    <t xml:space="preserve">Soweit der Auftraggeber die Größe des ihm zur Verfügung stehenden Speicherplatzes nicht selbst bestimmen kann, z.B. durch Konfiguration des Dienstes und auch keine bestimmte Größe vereinbart ist,
stellt der Auftragnehmer dem Auftraggeber für die vertragsgemäße Nutzung der Leistung ausreichenden Speicherplatz zur Verfügung. </t>
  </si>
  <si>
    <t>Die Größe des zur Verfügung stehenden Speichers ist dem Auftraggeber je nach SaaS Leistungsumfang aufzuzeigen.</t>
  </si>
  <si>
    <t>Siehe Kriterienkatalog für Cloudleistungen zum EVB-IT Cloudvertrag Kriterien-Nr. 13.</t>
  </si>
  <si>
    <t>Siehe Kriterienkatalog für Cloudleistungen zum EVB-IT Cloudvertrag Kriterien-Nr. 10.
C5 Zusatzkriterium IDM-02
https://www.bsi.bund.de/SharedDocs/Downloads/DE/BSI/Publikationen/Broschueren/C5_2020.pd</t>
  </si>
  <si>
    <t>Das Berechtigungskonzept erstreckt sich auch auf alle in der SaaS Anwendung möglichen Recherche- und Auswertungsmöglichkeiten.</t>
  </si>
  <si>
    <t>Weiterführend in EVB-IT Cloud AGB Ziffer 6.2.1</t>
  </si>
  <si>
    <t>Weiterführend in: EVB-IT Cloud AGB Ziffer 6.4</t>
  </si>
  <si>
    <t>Siehe Kriterienkatalog für Cloudleistungen zum EVB-IT Cloudvertrag Kriterien-Nr. 16.</t>
  </si>
  <si>
    <t>EVB-IT Cloud AGB Ziffer 7.3</t>
  </si>
  <si>
    <t>Es werden Fehlerprotokolle aus der SaaS Anwendung heraus erzeugt. Diese dürfen keine sicherheits- oder DSGVO-relevanten Daten enthalten.</t>
  </si>
  <si>
    <t>Die SaaS-Anwendung bietet eine einheitliche, webbasierte Bedieneroberfläche, die aus deutschsprachigen Bedienelementen, Texten und Dialogen (z.B. Auswahllisten, Labeln und Menüs) besteht.</t>
  </si>
  <si>
    <t>Weiterführend in EVB-IT Cloud AGB Ziffer 5.1
Siehe Kriterienkatalog für Cloudleistungen zum EVB-IT Cloudvertrag Kriterien-Nr. 12</t>
  </si>
  <si>
    <t>Siehe Kriterienkatalog für Cloudleistungen zum EVB-IT Cloudvertrag Kriterien-Nr. 12</t>
  </si>
  <si>
    <t xml:space="preserve">Datenabfragen oder Datenmanipulationen können via APIs (bevorzugt REST) durchgeführt werden und sind hinreichend in einem Nutzer- oder Betriebshandbuch dokumentiert. </t>
  </si>
  <si>
    <t>Sofern nicht anders vereinbart, gelten EVB-IT Cloud AGB Ziffer 10 und Ziffer 11.</t>
  </si>
  <si>
    <t>Siehe EVB-IT Cloud AGB Ziffer 6.1</t>
  </si>
  <si>
    <t xml:space="preserve">Die Leistungen sind mit jeweils allgemein verfügbaren und vom Hersteller regulär supporteten Programmständen* zu erbringen. Der Auftragnehmer ist zu deren Bereitstellung verpflichtet. </t>
  </si>
  <si>
    <t xml:space="preserve">Der Auftragnehmer ist verpflichtet, folgende Programmstände* zu installieren und zu integrieren, sobald verfügbar:
- Updates* 
- Upgrades* 
- neue Releases/Versionen* 
- neue Firmwarestände </t>
  </si>
  <si>
    <r>
      <t xml:space="preserve">Bereitgestellt wird eine Leistung als Software as a Service (SaaS) Anwendung innerhalb einer </t>
    </r>
    <r>
      <rPr>
        <u/>
        <sz val="10"/>
        <color rgb="FFFF0000"/>
        <rFont val="Arial"/>
        <family val="2"/>
      </rPr>
      <t>Public Cloud</t>
    </r>
    <r>
      <rPr>
        <sz val="10"/>
        <color rgb="FFFF0000"/>
        <rFont val="Arial"/>
        <family val="2"/>
      </rPr>
      <t>.</t>
    </r>
  </si>
  <si>
    <t>Der Auftragnehmer ist zur Erstellung von Backups der Daten des Auftraggebers verpflichtet und garantiert Mechanismen für ein vollständiges Desaster Recovery (Notfallwiederherstellung)</t>
  </si>
  <si>
    <t>Im Rahmen der SaaS-Bereitstellung werden mindestens 2 Schulungen für Nutzer des Auftraggebers angeboten.</t>
  </si>
  <si>
    <t>Weiterführend in EVB-IT Cloud AGB Ziffer 4
(https://www.cio.bund.de/SharedDocs/downloads/Webs/CIO/DE/digitale-loesungen/it-beschaffung/evb-it-bvb/basisvertraege/cloud/cloud-agb.pdf)</t>
  </si>
  <si>
    <t>Ausfüllhinweise</t>
  </si>
  <si>
    <t>Ergebnis 
(wird berechnet)</t>
  </si>
  <si>
    <t xml:space="preserve">Wird die Anforderung aus Spalte E durch das angebotene Produkt erfüllt und wenn ja, in welchem Umfang? (vom Bieter auszufüllen) </t>
  </si>
  <si>
    <t>max. erreichbare Bewertungs- punkte</t>
  </si>
  <si>
    <t>Teil C</t>
  </si>
  <si>
    <t>Spalte F und G</t>
  </si>
  <si>
    <t xml:space="preserve">Die SaaS Anwendung erfüllt die Vorgaben der DSGVO. </t>
  </si>
  <si>
    <t>Teil D</t>
  </si>
  <si>
    <t>Grad der Erfüllung (vom Auftraggeber auszufüllen)</t>
  </si>
  <si>
    <t>Kriterien</t>
  </si>
  <si>
    <t>Wertung</t>
  </si>
  <si>
    <t>Grad der Erfüllung</t>
  </si>
  <si>
    <t>Durch den Bieter sind in den Tabellenblättern "Teil A", "Teil B", "Teil C"  und "Teil D" die jeweils blau hinterlegten Felder auszufüllen. Dies betrifft:</t>
  </si>
  <si>
    <t>Ergebnis:</t>
  </si>
  <si>
    <t>Ausfüllhinweise/ Erläuterungen</t>
  </si>
  <si>
    <t>max. erreichbare Bewertungspunkte</t>
  </si>
  <si>
    <t>Zusätzliche Angaben/ Erläuterungen in einer Anlage vorhanden? Ja/ Nein
(vom Bieter auszufüllen)</t>
  </si>
  <si>
    <t xml:space="preserve">Entsprechend der Wichtigkeit für den Auftraggeber werden die Bewertungskriterien mit unterschiedlichen maximalen Punktzahlen unterlegt (3, 5, 7) </t>
  </si>
  <si>
    <t>Teil C - KOSTEN der Hauptleistung</t>
  </si>
  <si>
    <t>Zusätzliche Angaben/ Erläuterungen in einer Anlage vorhanden? 
Ja/ Nein
(vom Bieter auszufüllen)</t>
  </si>
  <si>
    <t>Weitere Hinweise/ Verweise o.ä.</t>
  </si>
  <si>
    <t>Spalte G und H</t>
  </si>
  <si>
    <t>Spalte C</t>
  </si>
  <si>
    <t>Projektleiter*in (pro Stunde)</t>
  </si>
  <si>
    <t>technische Mitarbeiter*innen (pro Stunde)</t>
  </si>
  <si>
    <t>Projektbearbeiter*innen (pro Stunde)</t>
  </si>
  <si>
    <t>Pflege &amp; Support während des Setups - Pauschalpreis</t>
  </si>
  <si>
    <t>Auswertematrix</t>
  </si>
  <si>
    <t>Zusätzliche Module/ Add Ons/ Leistungen (zur Information)</t>
  </si>
  <si>
    <r>
      <t>Preis (pro Jahr) in €</t>
    </r>
    <r>
      <rPr>
        <i/>
        <sz val="11"/>
        <color rgb="FF000000"/>
        <rFont val="Arial"/>
        <family val="2"/>
        <charset val="1"/>
      </rPr>
      <t xml:space="preserve"> 
(ohne Umsatzsteuer)</t>
    </r>
  </si>
  <si>
    <t xml:space="preserve">Kriterien, welche bei der Leistungsbetrachtung Berücksichtigung finden </t>
  </si>
  <si>
    <t xml:space="preserve">Die Bewertung der eingehenden Angebote erfolgt durch den Auftraggeber nach den in der Ausschreibung bekanntgegebenen Kriterien. Es gelten folgende Definitionen: </t>
  </si>
  <si>
    <t>Die Summe aller Ergebniswerte für Teil A und Teil B gehen gesondert in die Schlusswertung ein</t>
  </si>
  <si>
    <t xml:space="preserve">Der Reiter Auswertematrix ist für den Bieter rein informativ. 
Hier erfolgt die automatische Zusammenführung der Wertung der Einzelbereiche. 
Der Teil A (fachliche Wertung) geht in die Schlusswertung mit 50% ein, 20% der Schlusswertung gehen über die Bewertung des Teil B und 30% über den Preis aus Teil C ein. Der Teil D geht nicht in die Wertung ein. </t>
  </si>
  <si>
    <t>Die Speicherung und sonstige Verarbeitung von Daten des Auftraggebers durch den Auftragnehmer erfolgt ausschließlich innerhalb der EU und des EWR.</t>
  </si>
  <si>
    <t xml:space="preserve">Der Zugriff auf die Leistung erfolgt über das öffentliche Internet mit einem marktüblichen Web-Browser ohne unangemessene oder marktunübliche Browser-Einstellungen und ohne spezielle Zugriffssoftware.
Der Übergabepunkt ist das Gateway des Auftragnehmers in das Internet. </t>
  </si>
  <si>
    <t>Der Auftragnehmer erbringt die Leistungen unter Einhaltung des bei Vertragsschluss jeweils aktuellen Cloud Computing Compliance Criteria Catalogue - C5 (Basiskriterien). Zudem beachtet der Auftragnehmer die durch den Auftraggeber zum Vertragsinhalt gemachten Sicherheitsanforderungen, z.B. aus seiner Sicherheitsrichtlinie im Sinne des Mindeststandard(s) des Bundesamts für Sicherheit in der Informationstechnik (BSI) zur Nutzung externer Cloud-Dienste.</t>
  </si>
  <si>
    <t>Die Datensicherung und -wiederherstellung ist so auszugestalten, dass die Daten des Auftraggebers entweder zu jeder Zeit selbstständig durch den Auftraggeber oder, soweit dies aus technischen Gründen nicht möglich ist, mit Unterstützung durch den Auftragnehmer aus der Cloudinfrastruktur in einem marktüblichen Austauschformat exportiert werden können. Damit muss auch der Export von vom Auftraggeber bestimmten Teilen der Daten möglich sein. Soweit die Daten verschlüsselt sind, ist diese Pflicht nur dann erfüllt, wenn der Auftraggeber über den Schlüssel verfügt. Für den Export der Daten und deren Sicherung bei dem Export ist der Auftraggeber verantwortlich.</t>
  </si>
  <si>
    <t>Protokolle über die Zugriffe auf die vom Auftraggeber genutzten Leistungen einschließlich der entsprechenden Daten und Datensicherungen. Protokolliert werden muss dabei mindestens, durch wen, wann, wie und wie lange ein Zugriff erfolgte.</t>
  </si>
  <si>
    <t xml:space="preserve">Der Kundensupport des AN muss werktags bei Anfragen durch die AG innerhalb von 24 Stunden reagieren. </t>
  </si>
  <si>
    <t>1.1</t>
  </si>
  <si>
    <t>1.2</t>
  </si>
  <si>
    <t>1.3</t>
  </si>
  <si>
    <t>1.4</t>
  </si>
  <si>
    <t>2.1</t>
  </si>
  <si>
    <t>2.2</t>
  </si>
  <si>
    <t>2.3</t>
  </si>
  <si>
    <t>2.4</t>
  </si>
  <si>
    <t>2.5</t>
  </si>
  <si>
    <t>3. IT-Sicherheit, Datenschutz und Vertraulichkeit</t>
  </si>
  <si>
    <t>4.1</t>
  </si>
  <si>
    <t>5. Verfügbarkeit</t>
  </si>
  <si>
    <t>6. Protokollierung und Reportingpflichten</t>
  </si>
  <si>
    <t>6.1</t>
  </si>
  <si>
    <t>6.2</t>
  </si>
  <si>
    <t>6.3</t>
  </si>
  <si>
    <t>7. Aktualisierung</t>
  </si>
  <si>
    <t>7.1</t>
  </si>
  <si>
    <t>7.2</t>
  </si>
  <si>
    <t>8. Störungsklassifizierung und Störungsbeseitigung</t>
  </si>
  <si>
    <t>8.1</t>
  </si>
  <si>
    <t>9. Dokumentation</t>
  </si>
  <si>
    <t>9.1</t>
  </si>
  <si>
    <t>9.2</t>
  </si>
  <si>
    <t>10. Test und Schulungsbetrieb</t>
  </si>
  <si>
    <t>10.1</t>
  </si>
  <si>
    <t>10.2</t>
  </si>
  <si>
    <t>10.3</t>
  </si>
  <si>
    <t>11. Anwendersupport</t>
  </si>
  <si>
    <t>11.1</t>
  </si>
  <si>
    <t>11.2</t>
  </si>
  <si>
    <t>11.3</t>
  </si>
  <si>
    <t>11.4</t>
  </si>
  <si>
    <t>Der Auftragnehmer verpflichtet sich ein Änderungsprotokoll zu pflegen (Changelog), indem in aggregierter Form die durchgeführten Änderungen aus Anforderung 7.2 (Aktualisierung) dokumentiert werden.</t>
  </si>
  <si>
    <t xml:space="preserve">EVB-IT Cloud AGB Ziffer 8 (8.3)
</t>
  </si>
  <si>
    <t>Sofern nicht anders vereinbart schuldet der Auftragnehmer die vereinbarte Verfügbarkeit der Leistung am geschuldeten Übergabepunkt unter Verwendung des vereinbarten Zugriffs während der Betriebszeit*.
Es wird mindestens die Verfügbarkeitsklasse VK1 - Standard Sicherheit nach IT Grundschutz bei normalem Verfügbarkeitsbedarf - Minimale Verfügbarkeit 99% - gewährleistet.</t>
  </si>
  <si>
    <t>4.</t>
  </si>
  <si>
    <t>5.</t>
  </si>
  <si>
    <t>Teil D - KOSTEN für Optionen und weitere mögliche Anwendungserweiterungen</t>
  </si>
  <si>
    <t>Die SaaS Anwendung verfügt über ein Identitäts- und Berechtigungsmanagement. 
Zugangs- und Zugriffsberechtigungen können durch den Auftraggeber frei definiert werden.</t>
  </si>
  <si>
    <r>
      <t>Die Formel für die Umrechnung der beim Angebot tatsächlich erreichten Punkte lautet</t>
    </r>
    <r>
      <rPr>
        <sz val="10"/>
        <color rgb="FF000000"/>
        <rFont val="Arial"/>
        <family val="2"/>
        <charset val="1"/>
      </rPr>
      <t>:
(Für Teil A): 50 x (erreichte Punkte des Angebotes (Inhalt Zelle D6) / max. erreichbare Punkte (Inhalt Zelle E6))
(Für Teil B): 20 x (erreichte Punkte des Angebotes (Inhalt Zelle D7) / max. erreichbare Punkte (Inhalt Zelle E7)) 
(Für Teil C): Es gilt, dass der beste (günstigste) Preis die maximale Wertung von 30 Punkten erhält. Das 2-fache des besten Preises entspricht 0. Alle weiteren Angebote werden entsprechend Ihrer Abweichungen linear interpoliert. Der geringste erreichbare Wert ist 0.</t>
    </r>
  </si>
  <si>
    <t>Der Grad der Erfüllung wird je Kriterium mit der maximal erreichbaren Wertung multipliziert</t>
  </si>
  <si>
    <t>Bereitstellung und Betrieb einer Fördermittelmanagementsoftware</t>
  </si>
  <si>
    <t>Die Software setzt sich aus einem Portalteil (Onlineanträge/ Benutzerkonten für Antrag-stellende = Frontend) sowie einem Sach-bearbeiterteil (Backend) zusammen.</t>
  </si>
  <si>
    <t>Auswertung, Vergleiche und Planungen (Controlling)</t>
  </si>
  <si>
    <t>Antrag</t>
  </si>
  <si>
    <t>Bewilligung</t>
  </si>
  <si>
    <t>Mittelabruf und Mitteilungspflicht</t>
  </si>
  <si>
    <t>Verwendungsnachweis und Abrechnung</t>
  </si>
  <si>
    <t>Kommunikation</t>
  </si>
  <si>
    <t>1.1.8</t>
  </si>
  <si>
    <t>4.16</t>
  </si>
  <si>
    <r>
      <t>Regelmäßige, automatisierte Reports,</t>
    </r>
    <r>
      <rPr>
        <sz val="10"/>
        <color rgb="FF000000"/>
        <rFont val="Arial"/>
        <family val="2"/>
      </rPr>
      <t xml:space="preserve"> die an einen vordefinierten Empfängerkreis per E-Mail versendet werden, können systemseitig definiert werden.</t>
    </r>
  </si>
  <si>
    <r>
      <t xml:space="preserve">Das System vermeidet </t>
    </r>
    <r>
      <rPr>
        <b/>
        <sz val="10"/>
        <color rgb="FF000000"/>
        <rFont val="Arial"/>
        <family val="2"/>
      </rPr>
      <t>Medienbrüche</t>
    </r>
    <r>
      <rPr>
        <sz val="10"/>
        <color rgb="FF000000"/>
        <rFont val="Arial"/>
        <family val="2"/>
      </rPr>
      <t xml:space="preserve"> vollständig oder weitestgehend (von der Antragstellung bis zur Abrechnung).</t>
    </r>
  </si>
  <si>
    <r>
      <t xml:space="preserve">Es gibt eine verwaltungsmäßige, betriebs-wirtschaftliche und fachliche </t>
    </r>
    <r>
      <rPr>
        <b/>
        <sz val="10"/>
        <color rgb="FF000000"/>
        <rFont val="Arial"/>
        <family val="2"/>
      </rPr>
      <t>Arbeitsebene</t>
    </r>
    <r>
      <rPr>
        <sz val="10"/>
        <color rgb="FF000000"/>
        <rFont val="Arial"/>
        <family val="2"/>
      </rPr>
      <t>. (drei Stufen der internen Antragsbearbeitung)</t>
    </r>
  </si>
  <si>
    <r>
      <t xml:space="preserve">Interne und externe </t>
    </r>
    <r>
      <rPr>
        <b/>
        <sz val="10"/>
        <rFont val="Arial"/>
        <family val="2"/>
      </rPr>
      <t>Benachrichtigungs-E-Mails</t>
    </r>
    <r>
      <rPr>
        <sz val="10"/>
        <rFont val="Arial"/>
        <family val="2"/>
      </rPr>
      <t xml:space="preserve"> (bspw. Status-Änderungen, Erinnerungen und Empfängerkreis) können individuell je Nutzer oder alternativ durch den Administrator konfiguriert werden</t>
    </r>
  </si>
  <si>
    <r>
      <t>Eingabehilfen und Nutzerführung:</t>
    </r>
    <r>
      <rPr>
        <sz val="10"/>
        <color rgb="FF000000"/>
        <rFont val="Arial"/>
        <family val="2"/>
      </rPr>
      <t xml:space="preserve"> Nutzer werden in allen Prozessen von der Registrierung, über die Antragsstellung bis zur Abrechnung unterstützt (z. B. durch Infoboxen im Antrag, KI-Assistent, Erinnerungen, Plausibilitätsprüfung)</t>
    </r>
  </si>
  <si>
    <r>
      <t>Rückkanal</t>
    </r>
    <r>
      <rPr>
        <sz val="10"/>
        <color rgb="FF000000"/>
        <rFont val="Arial"/>
        <family val="2"/>
      </rPr>
      <t>: Die Lösung bietet die Möglichkeit, an verschiedenen Stellen des Prozesses mit dem Antragsteller in Kontakt zu treten (bspw. um fehlende Daten einzufordern und Änderungen im Antrag/ Verwendungsnachweis vorzunehmen)</t>
    </r>
  </si>
  <si>
    <r>
      <t xml:space="preserve">Es besteht alternativ die Möglichkeit, </t>
    </r>
    <r>
      <rPr>
        <b/>
        <sz val="10"/>
        <color rgb="FF000000"/>
        <rFont val="Arial"/>
        <family val="2"/>
      </rPr>
      <t>Zugänge</t>
    </r>
    <r>
      <rPr>
        <sz val="10"/>
        <color rgb="FF000000"/>
        <rFont val="Arial"/>
        <family val="2"/>
      </rPr>
      <t xml:space="preserve"> für Antragstellende im </t>
    </r>
    <r>
      <rPr>
        <b/>
        <sz val="10"/>
        <color rgb="FF000000"/>
        <rFont val="Arial"/>
        <family val="2"/>
      </rPr>
      <t>Backend</t>
    </r>
    <r>
      <rPr>
        <sz val="10"/>
        <color rgb="FF000000"/>
        <rFont val="Arial"/>
        <family val="2"/>
      </rPr>
      <t xml:space="preserve"> anzulegen</t>
    </r>
  </si>
  <si>
    <r>
      <t xml:space="preserve">Es besteht die Möglichkeit, die </t>
    </r>
    <r>
      <rPr>
        <b/>
        <sz val="10"/>
        <color rgb="FF000000"/>
        <rFont val="Arial"/>
        <family val="2"/>
      </rPr>
      <t xml:space="preserve">Mehrfachanlage von Förderanträgen </t>
    </r>
    <r>
      <rPr>
        <sz val="10"/>
        <color rgb="FF000000"/>
        <rFont val="Arial"/>
        <family val="2"/>
      </rPr>
      <t>(z. B. zwei Mal durch je eine Person zum selben Fördervorhaben) zu vermeiden</t>
    </r>
  </si>
  <si>
    <r>
      <t xml:space="preserve">Fördervorhaben, die aus </t>
    </r>
    <r>
      <rPr>
        <b/>
        <sz val="10"/>
        <color rgb="FF000000"/>
        <rFont val="Arial"/>
        <family val="2"/>
      </rPr>
      <t>verschiedenen Pro-grammen</t>
    </r>
    <r>
      <rPr>
        <sz val="10"/>
        <color rgb="FF000000"/>
        <rFont val="Arial"/>
        <family val="2"/>
      </rPr>
      <t xml:space="preserve"> mit wiederum verschiedenen Richtlinien finanziert werden, sind abbildbar. Dies beinhaltet in diesem Fall die konkrete Zuordenbarkeit zu den verschiedenen Richtlinien</t>
    </r>
  </si>
  <si>
    <r>
      <t xml:space="preserve">Es besteht die Möglichkeit, </t>
    </r>
    <r>
      <rPr>
        <b/>
        <sz val="10"/>
        <color rgb="FF000000"/>
        <rFont val="Arial"/>
        <family val="2"/>
      </rPr>
      <t>Freitext-Kommentare oder Aktenvermerke</t>
    </r>
    <r>
      <rPr>
        <sz val="10"/>
        <color rgb="FF000000"/>
        <rFont val="Arial"/>
        <family val="2"/>
      </rPr>
      <t xml:space="preserve"> je Förderakte und Bearbeitungsschritt verfassen zu können (Notizen abseits der Standard-Datenfelder)</t>
    </r>
  </si>
  <si>
    <t>Die Lösung ermöglicht die Bescheiderstellung sowie die regulatorisch korrekte Zustellung an den Antragstellenden</t>
  </si>
  <si>
    <r>
      <t xml:space="preserve">Weitere </t>
    </r>
    <r>
      <rPr>
        <b/>
        <sz val="10"/>
        <color rgb="FF000000"/>
        <rFont val="Arial"/>
        <family val="2"/>
      </rPr>
      <t>Zahlungsoptionen</t>
    </r>
    <r>
      <rPr>
        <sz val="10"/>
        <color rgb="FF000000"/>
        <rFont val="Arial"/>
        <family val="2"/>
      </rPr>
      <t xml:space="preserve"> können durch den Administrator individuell </t>
    </r>
    <r>
      <rPr>
        <b/>
        <sz val="10"/>
        <color rgb="FF000000"/>
        <rFont val="Arial"/>
        <family val="2"/>
      </rPr>
      <t>konfiguriert</t>
    </r>
    <r>
      <rPr>
        <sz val="10"/>
        <color rgb="FF000000"/>
        <rFont val="Arial"/>
        <family val="2"/>
      </rPr>
      <t xml:space="preserve"> werden</t>
    </r>
  </si>
  <si>
    <r>
      <t xml:space="preserve">Ein </t>
    </r>
    <r>
      <rPr>
        <b/>
        <sz val="10"/>
        <color rgb="FF000000"/>
        <rFont val="Arial"/>
        <family val="2"/>
      </rPr>
      <t>Dashboard</t>
    </r>
    <r>
      <rPr>
        <sz val="10"/>
        <color rgb="FF000000"/>
        <rFont val="Arial"/>
        <family val="2"/>
      </rPr>
      <t xml:space="preserve"> im Backend liefert Informationen zu aktuellen Entwicklungen, Veränderungen und Neuigkeiten</t>
    </r>
  </si>
  <si>
    <t>System-Benachrichtigungen kann sich jeder Nutzer individuell einrichten (z. B. Terminüber-schreitungen, Fristerinnerungen, neue Anträge, vollständiger Mittelabruf, u. Ä.)</t>
  </si>
  <si>
    <t>Rücknahmen, Widerrufe und Teil-Widerrufe der Förderungen können abgebildet werden</t>
  </si>
  <si>
    <r>
      <t xml:space="preserve">Es besteht die Möglichkeit, Förderanträge in Form von </t>
    </r>
    <r>
      <rPr>
        <b/>
        <sz val="10"/>
        <color rgb="FF000000"/>
        <rFont val="Arial"/>
        <family val="2"/>
      </rPr>
      <t>Weiterförderungen</t>
    </r>
    <r>
      <rPr>
        <sz val="10"/>
        <color rgb="FF000000"/>
        <rFont val="Arial"/>
        <family val="2"/>
      </rPr>
      <t xml:space="preserve"> zu verlängern. Formal handelt es sich dabei um neue Anträge, die entsprechend erneut und individuell prozessiert werden. Informationen zum Vorantrag sind verknüpft und schnell abrufbar</t>
    </r>
  </si>
  <si>
    <r>
      <t xml:space="preserve">Im Falle einer Weiterförderung können Informationen und </t>
    </r>
    <r>
      <rPr>
        <b/>
        <sz val="10"/>
        <color rgb="FF000000"/>
        <rFont val="Arial"/>
        <family val="2"/>
      </rPr>
      <t>Dokumente des Vorantrags eingesehen</t>
    </r>
    <r>
      <rPr>
        <sz val="10"/>
        <color rgb="FF000000"/>
        <rFont val="Arial"/>
        <family val="2"/>
      </rPr>
      <t xml:space="preserve"> oder übernommen werden (z. B. über Kopien/ weitere Standorte oder Verlinkungen/ Verknüpfungen)</t>
    </r>
  </si>
  <si>
    <r>
      <t xml:space="preserve">Übersichten über die Projekte/ Anträge (und damit eine </t>
    </r>
    <r>
      <rPr>
        <b/>
        <sz val="10"/>
        <color rgb="FF000000"/>
        <rFont val="Arial"/>
        <family val="2"/>
      </rPr>
      <t>effektive Steuerung</t>
    </r>
    <r>
      <rPr>
        <sz val="10"/>
        <color rgb="FF000000"/>
        <rFont val="Arial"/>
        <family val="2"/>
      </rPr>
      <t xml:space="preserve"> der Fördermittelanträge) sind individuell erstellbar (siehe auch Dashboard)</t>
    </r>
  </si>
  <si>
    <r>
      <t>Reports</t>
    </r>
    <r>
      <rPr>
        <sz val="10"/>
        <color rgb="FF000000"/>
        <rFont val="Arial"/>
        <family val="2"/>
      </rPr>
      <t xml:space="preserve"> für </t>
    </r>
    <r>
      <rPr>
        <b/>
        <sz val="10"/>
        <color rgb="FF000000"/>
        <rFont val="Arial"/>
        <family val="2"/>
      </rPr>
      <t>erhaltene</t>
    </r>
    <r>
      <rPr>
        <sz val="10"/>
        <color rgb="FF000000"/>
        <rFont val="Arial"/>
        <family val="2"/>
      </rPr>
      <t xml:space="preserve"> Fördermittel sind möglich</t>
    </r>
  </si>
  <si>
    <r>
      <t>Projektstatus und Bearbeitungsstatus</t>
    </r>
    <r>
      <rPr>
        <sz val="10"/>
        <color rgb="FF000000"/>
        <rFont val="Arial"/>
        <family val="2"/>
      </rPr>
      <t xml:space="preserve"> sind differenziert und unabhängig voneinander anpassbar</t>
    </r>
  </si>
  <si>
    <t>Es gibt die Möglichkeit, für Anträge und Verwendungsnachweise Standardprüfvermerke anzufertigen</t>
  </si>
  <si>
    <t>Nach Abschluss eines Vorgangs können Dokumente hinzugefügt werden</t>
  </si>
  <si>
    <r>
      <t xml:space="preserve">Es gibt einen </t>
    </r>
    <r>
      <rPr>
        <b/>
        <sz val="10"/>
        <color rgb="FF000000"/>
        <rFont val="Arial"/>
        <family val="2"/>
      </rPr>
      <t>Leitfaden</t>
    </r>
    <r>
      <rPr>
        <sz val="10"/>
        <color rgb="FF000000"/>
        <rFont val="Arial"/>
        <family val="2"/>
      </rPr>
      <t xml:space="preserve"> für Benutzer des </t>
    </r>
    <r>
      <rPr>
        <b/>
        <sz val="10"/>
        <color rgb="FF000000"/>
        <rFont val="Arial"/>
        <family val="2"/>
      </rPr>
      <t>Front-ends</t>
    </r>
  </si>
  <si>
    <t>Eingangsbestätigungen für Anträge, Ver-wendungsnachweise werden automatisch versandt</t>
  </si>
  <si>
    <t>Je Antragsteller können mindestens 10 Ansprechpartner angelegt /gespeichert werden</t>
  </si>
  <si>
    <t>1.2.4</t>
  </si>
  <si>
    <t>1.1.9</t>
  </si>
  <si>
    <t>1.1.10</t>
  </si>
  <si>
    <r>
      <t xml:space="preserve">Die Lösung bietet die Möglichkeit </t>
    </r>
    <r>
      <rPr>
        <b/>
        <sz val="10"/>
        <rFont val="Arial"/>
        <family val="2"/>
      </rPr>
      <t xml:space="preserve">standardisierter Sachberichte, </t>
    </r>
    <r>
      <rPr>
        <sz val="10"/>
        <rFont val="Arial"/>
        <family val="2"/>
      </rPr>
      <t>konkreter: KPIs für Wirkungs-kontrolle /-messung (Schulnoten oder 0/1-Wertung), Angabe von Erläuterungen zu sinnvollen KPIs (um Vorhaben nach wiederholenden Schemata zu bewerten).</t>
    </r>
  </si>
  <si>
    <r>
      <t xml:space="preserve">Bei manuell im Backend angelegten Nutzerprofilen erfolgt automatisch eine </t>
    </r>
    <r>
      <rPr>
        <b/>
        <sz val="10"/>
        <color rgb="FF000000"/>
        <rFont val="Arial"/>
        <family val="2"/>
      </rPr>
      <t>Benachrichtigung inkl. Verifizierungsaufforderung und Zurücksetzen des Passworts</t>
    </r>
    <r>
      <rPr>
        <sz val="10"/>
        <color rgb="FF000000"/>
        <rFont val="Arial"/>
        <family val="2"/>
      </rPr>
      <t xml:space="preserve"> per E-Mail an den Nutzer</t>
    </r>
  </si>
  <si>
    <t>Die Software ist mandantenfähig</t>
  </si>
  <si>
    <t>1.5.4</t>
  </si>
  <si>
    <t>1.5.5</t>
  </si>
  <si>
    <t>1.5.6</t>
  </si>
  <si>
    <t>1.5.7</t>
  </si>
  <si>
    <t>4.8</t>
  </si>
  <si>
    <t>4.9</t>
  </si>
  <si>
    <t>4.11</t>
  </si>
  <si>
    <t>4.14</t>
  </si>
  <si>
    <t>4.17</t>
  </si>
  <si>
    <t>4.18</t>
  </si>
  <si>
    <t>4.19</t>
  </si>
  <si>
    <t>4.20</t>
  </si>
  <si>
    <t>1.5</t>
  </si>
  <si>
    <t>Die SaaS-Anwendung verfügt entweder über einen eigens bereitgestellten Email-Service oder könnte an einen externen Service angebunden werden: SMNP/IMAP</t>
  </si>
  <si>
    <t>Die Lösung sollte grundlegend in der Lage sein, die Authentifizierung über ein externes Single-Sign-On System (SSO), wie z.B. KeyCloak, zu ermöglichen.</t>
  </si>
  <si>
    <t>3.10</t>
  </si>
  <si>
    <t>3.11</t>
  </si>
  <si>
    <t>Hybrid-Authentifizierung (SSO + externe Authentifizierung)
Da SSO nur für interne Mitarbeiter genutzt werden soll, soll ein separater, externer Authentifizierungs-Kanal über Benutzerkonten angeboten und vorzugsweise beide Stränge parallel ermöglicht werden.</t>
  </si>
  <si>
    <t>3.12</t>
  </si>
  <si>
    <t>Der AN unterstützt die AG im Rahmen der SaaS-Einführung bei der Datenerfassung.</t>
  </si>
  <si>
    <r>
      <t xml:space="preserve">Hauptaufgaben in der Antragsbearbeitung können mehrere </t>
    </r>
    <r>
      <rPr>
        <b/>
        <sz val="10"/>
        <color rgb="FF000000"/>
        <rFont val="Arial"/>
        <family val="2"/>
      </rPr>
      <t>Unteraufgaben</t>
    </r>
    <r>
      <rPr>
        <sz val="10"/>
        <color rgb="FF000000"/>
        <rFont val="Arial"/>
        <family val="2"/>
      </rPr>
      <t xml:space="preserve"> enthalten, </t>
    </r>
    <r>
      <rPr>
        <b/>
        <sz val="10"/>
        <color rgb="FF000000"/>
        <rFont val="Arial"/>
        <family val="2"/>
      </rPr>
      <t xml:space="preserve">die unabhängig voneinander bearbeitet </t>
    </r>
    <r>
      <rPr>
        <sz val="10"/>
        <color rgb="FF000000"/>
        <rFont val="Arial"/>
        <family val="2"/>
      </rPr>
      <t>werden können</t>
    </r>
  </si>
  <si>
    <r>
      <t xml:space="preserve">Der Antragsteller hat über das Nutzerportal die Möglichkeit, auch vor Ablauf der vorgegebenen Frist auf sein </t>
    </r>
    <r>
      <rPr>
        <b/>
        <sz val="10"/>
        <color rgb="FF000000"/>
        <rFont val="Arial"/>
        <family val="2"/>
      </rPr>
      <t>Widerspruchsrecht</t>
    </r>
    <r>
      <rPr>
        <sz val="10"/>
        <color rgb="FF000000"/>
        <rFont val="Arial"/>
        <family val="2"/>
      </rPr>
      <t xml:space="preserve"> in rechtsverbindlicher Form zu verzichten und damit eine frühere Auszahlung zu ermöglichen.</t>
    </r>
  </si>
  <si>
    <t>Vor Ablauf der Widerspruchsfrist kann kein Mittelabruf ausgezahlt werden</t>
  </si>
  <si>
    <t>Es besteht die Möglichkeit, unterschiedliche Versionsstände von Dokumenten zu dokumentieren</t>
  </si>
  <si>
    <r>
      <t xml:space="preserve">Der Zuwendungsempfänger kann eine </t>
    </r>
    <r>
      <rPr>
        <b/>
        <sz val="10"/>
        <color rgb="FFFF0000"/>
        <rFont val="Arial"/>
        <family val="2"/>
      </rPr>
      <t>Änderungsmitteilung</t>
    </r>
    <r>
      <rPr>
        <sz val="10"/>
        <color rgb="FFFF0000"/>
        <rFont val="Arial"/>
        <family val="2"/>
      </rPr>
      <t xml:space="preserve"> (aufgrund von Mitteilungs-pflichten) einreichen. Die Verwaltung kann daraufhin ein Informationsschreiben senden oder bei Bedarf einen Änderungs- oder Aufhebungsbescheid.</t>
    </r>
  </si>
  <si>
    <r>
      <t>Es sind (beliebig viele)</t>
    </r>
    <r>
      <rPr>
        <b/>
        <sz val="10"/>
        <color rgb="FFFF0000"/>
        <rFont val="Arial"/>
        <family val="2"/>
      </rPr>
      <t xml:space="preserve"> unterschiedliche Förderprogramme</t>
    </r>
    <r>
      <rPr>
        <sz val="10"/>
        <color rgb="FFFF0000"/>
        <rFont val="Arial"/>
        <family val="2"/>
      </rPr>
      <t xml:space="preserve"> mit jeweils (beliebig vielen) verschiedenen Formularen konfigurierbar</t>
    </r>
  </si>
  <si>
    <r>
      <t xml:space="preserve">Anträge und Verwendungsnachweise von verschiedenen Trägern, Projekten und Förderjahren können </t>
    </r>
    <r>
      <rPr>
        <b/>
        <sz val="10"/>
        <color rgb="FFFF0000"/>
        <rFont val="Arial"/>
        <family val="2"/>
      </rPr>
      <t>verglichen</t>
    </r>
    <r>
      <rPr>
        <sz val="10"/>
        <color rgb="FFFF0000"/>
        <rFont val="Arial"/>
        <family val="2"/>
      </rPr>
      <t xml:space="preserve"> werden</t>
    </r>
  </si>
  <si>
    <r>
      <t>Je Antragsart</t>
    </r>
    <r>
      <rPr>
        <sz val="10"/>
        <color rgb="FFFF0000"/>
        <rFont val="Arial"/>
        <family val="2"/>
      </rPr>
      <t xml:space="preserve"> (z. B. unterschiedliche Programme, unterschiedliche Zuwendungsarten) können individuell </t>
    </r>
    <r>
      <rPr>
        <b/>
        <sz val="10"/>
        <color rgb="FFFF0000"/>
        <rFont val="Arial"/>
        <family val="2"/>
      </rPr>
      <t>unterschiedliche Formulare</t>
    </r>
    <r>
      <rPr>
        <sz val="10"/>
        <color rgb="FFFF0000"/>
        <rFont val="Arial"/>
        <family val="2"/>
      </rPr>
      <t xml:space="preserve"> durch Administratoren erstellt werden</t>
    </r>
  </si>
  <si>
    <r>
      <t xml:space="preserve">Die Lösung bietet eine eigene </t>
    </r>
    <r>
      <rPr>
        <b/>
        <sz val="10"/>
        <rFont val="Arial"/>
        <family val="2"/>
      </rPr>
      <t>E-Akte</t>
    </r>
    <r>
      <rPr>
        <sz val="10"/>
        <rFont val="Arial"/>
        <family val="2"/>
      </rPr>
      <t>, die Akten und Dokumente revisionssicher archiviert und entsprechend geltender Aufbewahrungs- und Löschfristen aufbewahrt und vernichtet</t>
    </r>
  </si>
  <si>
    <r>
      <t xml:space="preserve">Änderungen und die vollständige Historie eines Falls und jedes Dokuments können nachvollzogen werden. Umfang und Speicherdauer der </t>
    </r>
    <r>
      <rPr>
        <b/>
        <sz val="10"/>
        <color rgb="FFFF0000"/>
        <rFont val="Arial"/>
        <family val="2"/>
      </rPr>
      <t>Protokollierung</t>
    </r>
    <r>
      <rPr>
        <sz val="10"/>
        <color rgb="FFFF0000"/>
        <rFont val="Arial"/>
        <family val="2"/>
      </rPr>
      <t xml:space="preserve"> sind variabel konfigurierbar</t>
    </r>
  </si>
  <si>
    <r>
      <t>Funktionen und Prozesse</t>
    </r>
    <r>
      <rPr>
        <sz val="10"/>
        <color rgb="FFFF0000"/>
        <rFont val="Arial"/>
        <family val="2"/>
      </rPr>
      <t xml:space="preserve"> innerhalb des Systems sind durch den Administrator und unabhängig vom Softwarehersteller </t>
    </r>
    <r>
      <rPr>
        <b/>
        <sz val="10"/>
        <color rgb="FFFF0000"/>
        <rFont val="Arial"/>
        <family val="2"/>
      </rPr>
      <t>individuell konfigurierbar</t>
    </r>
    <r>
      <rPr>
        <sz val="10"/>
        <color rgb="FFFF0000"/>
        <rFont val="Arial"/>
        <family val="2"/>
      </rPr>
      <t>. (Beispiele: Online-Formulare, Berechnungen, Workflows)</t>
    </r>
  </si>
  <si>
    <r>
      <t xml:space="preserve">In der Software werden Förderverfahren formal beendet. (nach allen Schleifen für Prüfung, Bescheidung, Widersprüchen, etc.) Der </t>
    </r>
    <r>
      <rPr>
        <b/>
        <sz val="10"/>
        <color rgb="FFFF0000"/>
        <rFont val="Arial"/>
        <family val="2"/>
      </rPr>
      <t>Abschluss</t>
    </r>
    <r>
      <rPr>
        <sz val="10"/>
        <color rgb="FFFF0000"/>
        <rFont val="Arial"/>
        <family val="2"/>
      </rPr>
      <t xml:space="preserve"> wird nachvollziehbar dokumentiert</t>
    </r>
  </si>
  <si>
    <t>EVB-IT Cloud AGB</t>
  </si>
  <si>
    <t>Revisionssicherheit: Die einzusetzende Software soll die wesentlichen Anforderungen der Grundsätze zur ordnungsmäßigen Führung und Aufbewahrung von Büchern, Aufzeichnungen und Unterlagen in elektronischer Form sowie zum Datenzugriff (GoBD) unterstützen. Hierzu zählen:
- Nachvollziehbarkeit und Nachprüfbarkeit / lückenlose Protokollierung aller buchungsrelevanten Daten
- Vollständigkeit der Daten
- Aufbewahrung und Verfügbarkeit: Steuerrelevante Daten sollen über die gesetzlich vorgeschriebenen Aufbewahrungsfristen (i. d. R. 10 Jahre) maschinell auswertbar und lesbar vorgehalten werden können. Die Software soll einen Datenexport in maschinenlesbaren Standardformaten (z. B. CSV, XML oder GDPdU/GoBD-konformes Format) unterstützen.</t>
  </si>
  <si>
    <t>Kompatibilität und Unterstützung von OpenID Connect (OIDC)
Die zu beschaffende Lösung sollte eine standardkonforme Integration mit einem OpenID Connect (OIDC) Identity Provider (IdP) ermöglichen, um eine zentrale Authentifizierung und Single Sign-On (SSO) zu unterstützen.</t>
  </si>
  <si>
    <t>Der Auftragnehmer verfügt für die Bereitstellung der Leistung (inklusive der dazu notwendigen infrastrukturellen, organisatorischen, personellen und technischen Komponenten) über ein angemessenes, dokumentiertes und implementiertes Sicherheitskonzept sowie ein Informationssicherheits-Managementsystem (ISMS) einschließlich eines Notfall-Managements, welche vorzugsweise nach ISO 27001 zertifiziert sind oder sich strukturell daran orientieren.</t>
  </si>
  <si>
    <t>Cloud Computing Compliance
Criteria Catalogue
https://www.bsi.bund.de/SharedDocs/Downloads/DE/BSI/CloudComputing/Anforderungskatalog/2026/C5_2026_en.pdf
EVB-IT Cloud AGB Ziffer 1.2
(https://www.cio.bund.de/SharedDocs/downloads/Webs/CIO/DE/digitale-loesungen/it-beschaffung/evb-it-bvb/basisvertraege/cloud/cloud-agb.pdf)</t>
  </si>
  <si>
    <t>1.2.5</t>
  </si>
  <si>
    <t>1.4.3</t>
  </si>
  <si>
    <t>Es kann ein standardisiertes Abrechnungsschreiben verwendet werden. Der Text kann dabei durch ganze Textbausteine ersetzt werden.</t>
  </si>
  <si>
    <t>4.21</t>
  </si>
  <si>
    <t>4.22</t>
  </si>
  <si>
    <t>Um ggf. Budgets abzurufen sollte eine xFinanz-Schnittstelle zur Verfügung stehen</t>
  </si>
  <si>
    <t>Es kann ein standardisierter Bescheidtext verwendet werden. Bei abweichenden Richtlinien kann dieser durch andere Textbausteine ersetzt werden. Positionen wie der Kosten- und Finanzierungsplan können nur vom Antragsteller vorgegeben werden und werden automatisch in den Bescheid eingefügt</t>
  </si>
  <si>
    <r>
      <t>Die</t>
    </r>
    <r>
      <rPr>
        <b/>
        <sz val="10"/>
        <color rgb="FFFF0000"/>
        <rFont val="Arial"/>
        <family val="2"/>
      </rPr>
      <t xml:space="preserve"> Prüfung des Antrags verläuft als Workflow</t>
    </r>
    <r>
      <rPr>
        <sz val="10"/>
        <color rgb="FFFF0000"/>
        <rFont val="Arial"/>
        <family val="2"/>
      </rPr>
      <t xml:space="preserve"> (der Workflow kann frei definiert werden) ähnlich eines Ticketsystems: Der Antrag wird durch unterschiedliche Personen (Mehraugenprüfung) zu verschiedenen Zeitpunkten mit unterschiedlichen Aufgaben bearbeitet. Der Status des Vorgangs ist jederzeit transparent für alle Beteiligten einsehbar</t>
    </r>
  </si>
  <si>
    <t>Das System ist mehrsprachig</t>
  </si>
  <si>
    <r>
      <t xml:space="preserve">Antragstellende können sich </t>
    </r>
    <r>
      <rPr>
        <b/>
        <sz val="10"/>
        <color rgb="FFFF0000"/>
        <rFont val="Arial"/>
        <family val="2"/>
      </rPr>
      <t>im Portal selbst registrieren</t>
    </r>
    <r>
      <rPr>
        <sz val="10"/>
        <color rgb="FFFF0000"/>
        <rFont val="Arial"/>
        <family val="2"/>
      </rPr>
      <t>, ihre Stammdaten erfassen und ändern. Das Frontend bietet eine Uploadfunktion für Anhänge und Dokumente in Standardformaten (.pdf, .jpg, .png, etc.). Es kann zwischen Pflicht- und optionalen Angaben differenziert werden</t>
    </r>
  </si>
  <si>
    <t>Die Software bietet die Möglichkeit die CI der Stadtverwaltung mit einzupflegen und die Original Briefkopfbögen zu verwenden</t>
  </si>
  <si>
    <t>1.3.4</t>
  </si>
  <si>
    <t>4.23</t>
  </si>
  <si>
    <t>0.</t>
  </si>
  <si>
    <t>Grundsätzliches</t>
  </si>
  <si>
    <t>K.O. - Kriterium</t>
  </si>
  <si>
    <t>0.1</t>
  </si>
  <si>
    <t>0.2</t>
  </si>
  <si>
    <t>0.3</t>
  </si>
  <si>
    <r>
      <t>Fördersummen und Quoten</t>
    </r>
    <r>
      <rPr>
        <sz val="10"/>
        <color rgb="FF000000"/>
        <rFont val="Arial"/>
        <family val="2"/>
      </rPr>
      <t xml:space="preserve"> sind detailliert und </t>
    </r>
    <r>
      <rPr>
        <b/>
        <sz val="10"/>
        <color rgb="FF000000"/>
        <rFont val="Arial"/>
        <family val="2"/>
      </rPr>
      <t>nachvollziehbar</t>
    </r>
    <r>
      <rPr>
        <sz val="10"/>
        <color rgb="FF000000"/>
        <rFont val="Arial"/>
        <family val="2"/>
      </rPr>
      <t xml:space="preserve"> </t>
    </r>
    <r>
      <rPr>
        <b/>
        <sz val="10"/>
        <color rgb="FF000000"/>
        <rFont val="Arial"/>
        <family val="2"/>
      </rPr>
      <t>darstellbar</t>
    </r>
    <r>
      <rPr>
        <sz val="10"/>
        <color rgb="FF000000"/>
        <rFont val="Arial"/>
        <family val="2"/>
      </rPr>
      <t xml:space="preserve"> (fest definierbare Oberpositionen mit der Möglichkeit detaillierter Untergliederungen)</t>
    </r>
  </si>
  <si>
    <r>
      <t xml:space="preserve">Die angebotene Anwendung muss den Anforderungen des </t>
    </r>
    <r>
      <rPr>
        <b/>
        <sz val="10"/>
        <color rgb="FFFF0000"/>
        <rFont val="Arial"/>
        <family val="2"/>
      </rPr>
      <t>Barrierefreiheitsstärkungsgesetzes (BFSG)</t>
    </r>
    <r>
      <rPr>
        <sz val="10"/>
        <color rgb="FFFF0000"/>
        <rFont val="Arial"/>
        <family val="2"/>
      </rPr>
      <t xml:space="preserve"> entsprechen. Sämtliche Funktionen der digitalen Antragstellung sowie der Antragsbearbeitung in der Software sind barrierefrei nutzbar. Dies umfasst insbesondere das jedes Feld mit der Tastatur angesteuert werden muss. </t>
    </r>
  </si>
  <si>
    <r>
      <t xml:space="preserve">Die verschiedenen </t>
    </r>
    <r>
      <rPr>
        <b/>
        <sz val="10"/>
        <color rgb="FFFF0000"/>
        <rFont val="Arial"/>
        <family val="2"/>
      </rPr>
      <t>Förderprogramme</t>
    </r>
    <r>
      <rPr>
        <sz val="10"/>
        <color rgb="FFFF0000"/>
        <rFont val="Arial"/>
        <family val="2"/>
      </rPr>
      <t xml:space="preserve"> werden </t>
    </r>
    <r>
      <rPr>
        <b/>
        <sz val="10"/>
        <color rgb="FFFF0000"/>
        <rFont val="Arial"/>
        <family val="2"/>
      </rPr>
      <t>transparent</t>
    </r>
    <r>
      <rPr>
        <sz val="10"/>
        <color rgb="FFFF0000"/>
        <rFont val="Arial"/>
        <family val="2"/>
      </rPr>
      <t xml:space="preserve"> im </t>
    </r>
    <r>
      <rPr>
        <b/>
        <sz val="10"/>
        <color rgb="FFFF0000"/>
        <rFont val="Arial"/>
        <family val="2"/>
      </rPr>
      <t>Frontend</t>
    </r>
    <r>
      <rPr>
        <sz val="10"/>
        <color rgb="FFFF0000"/>
        <rFont val="Arial"/>
        <family val="2"/>
      </rPr>
      <t xml:space="preserve"> dargestellt. Die entsprechenden Richtlinien (Beschlüsse/ Dokumente) sind abbildbar</t>
    </r>
  </si>
  <si>
    <t>1.3.5</t>
  </si>
  <si>
    <r>
      <rPr>
        <b/>
        <sz val="10"/>
        <color rgb="FF000000"/>
        <rFont val="Arial"/>
        <family val="2"/>
      </rPr>
      <t>Aufgaben</t>
    </r>
    <r>
      <rPr>
        <sz val="10"/>
        <color rgb="FF000000"/>
        <rFont val="Arial"/>
        <family val="2"/>
      </rPr>
      <t xml:space="preserve"> innerhalb der Antrags- und Verwendungsnachweisbearbeitung können </t>
    </r>
    <r>
      <rPr>
        <b/>
        <sz val="10"/>
        <color rgb="FF000000"/>
        <rFont val="Arial"/>
        <family val="2"/>
      </rPr>
      <t>parallel von mehreren Personen bearbeitet</t>
    </r>
    <r>
      <rPr>
        <sz val="10"/>
        <color rgb="FF000000"/>
        <rFont val="Arial"/>
        <family val="2"/>
      </rPr>
      <t xml:space="preserve"> werden</t>
    </r>
  </si>
  <si>
    <r>
      <t xml:space="preserve">Über eine </t>
    </r>
    <r>
      <rPr>
        <b/>
        <sz val="10"/>
        <color rgb="FFFF0000"/>
        <rFont val="Arial"/>
        <family val="2"/>
      </rPr>
      <t>Dublettenprüfung</t>
    </r>
    <r>
      <rPr>
        <sz val="10"/>
        <color rgb="FFFF0000"/>
        <rFont val="Arial"/>
        <family val="2"/>
      </rPr>
      <t xml:space="preserve"> wird die Mehrfach-anlage von Nutzern (durch sie selbst oder andere Personen) verhindert. (z. B. über E-Mail-Adresse oder Name in Verbindung mit Institution)</t>
    </r>
  </si>
  <si>
    <r>
      <t xml:space="preserve">Es besteht die Möglichkeit </t>
    </r>
    <r>
      <rPr>
        <b/>
        <sz val="10"/>
        <color rgb="FF000000"/>
        <rFont val="Arial"/>
        <family val="2"/>
      </rPr>
      <t>Nutzerprofile zusammenzuführen</t>
    </r>
  </si>
  <si>
    <r>
      <t xml:space="preserve">Es gibt ein </t>
    </r>
    <r>
      <rPr>
        <b/>
        <sz val="10"/>
        <color rgb="FFFF0000"/>
        <rFont val="Arial"/>
        <family val="2"/>
      </rPr>
      <t>Benutzerhandbuch</t>
    </r>
    <r>
      <rPr>
        <sz val="10"/>
        <color rgb="FFFF0000"/>
        <rFont val="Arial"/>
        <family val="2"/>
      </rPr>
      <t xml:space="preserve"> für das </t>
    </r>
    <r>
      <rPr>
        <b/>
        <sz val="10"/>
        <color rgb="FFFF0000"/>
        <rFont val="Arial"/>
        <family val="2"/>
      </rPr>
      <t>Backend</t>
    </r>
  </si>
  <si>
    <r>
      <t xml:space="preserve">Es existieren </t>
    </r>
    <r>
      <rPr>
        <b/>
        <sz val="10"/>
        <color rgb="FF000000"/>
        <rFont val="Arial"/>
        <family val="2"/>
      </rPr>
      <t>vordefinierte auswählbare Stammdaten</t>
    </r>
    <r>
      <rPr>
        <sz val="10"/>
        <color rgb="FF000000"/>
        <rFont val="Arial"/>
        <family val="2"/>
      </rPr>
      <t xml:space="preserve"> (z. B. Dropdown-Menü für Fördermittelgeber, -programme, Aufwand / Invest /Mix, Ansprechpartner, Antragssumme, Gesamtsumme in Jahresscheiben), Fristen (Nach-reichung von Unterlagen, Zwischenberichte, Mittelabrufe, Bewilligungszeitraum, Verwendungs-nachweis), Dokumentenupload mit der Möglichkeit von Konfigurierungen (optionale und pflichtige Felder), Möglichkeit der Versionierung von Stammdaten (Bescheid, Änderungsbescheid, Ver-wendungsnachweis, Bescheid zum Verwendungs-nachweis, Widerspruch) inkl. Fristenpflege</t>
    </r>
  </si>
  <si>
    <t xml:space="preserve">Es werden mind. 10 namentliche Benutzerlizenzen oder Benutzeraccounts bereit gestellt. </t>
  </si>
  <si>
    <t>4.24</t>
  </si>
  <si>
    <t xml:space="preserve">Die Software bietet die Möglichkeit, einen Vertrag oder einen vorläufigen Bescheid auszustellen, bevor der tatsächliche Bescheid erlassen wird. Im Bescheid wird die Vorauszahlung vom noch zu zahlenden Betrag abgezogen. </t>
  </si>
  <si>
    <t>1.4.4</t>
  </si>
  <si>
    <t>Die Software bietet die Möglichkeit, Vorgänge auf Wiedervorlage zu legen.</t>
  </si>
  <si>
    <t>Es besteht die Möglichkeit Gelder auszuzahlen, bevor der Bescheid erlassen wurde</t>
  </si>
  <si>
    <r>
      <t xml:space="preserve">Verwendungsnachweise </t>
    </r>
    <r>
      <rPr>
        <sz val="10"/>
        <color rgb="FFFF0000"/>
        <rFont val="Arial"/>
        <family val="2"/>
      </rPr>
      <t>müssen über das System erstellt werden</t>
    </r>
  </si>
  <si>
    <r>
      <t xml:space="preserve">Es stehen verschiedene </t>
    </r>
    <r>
      <rPr>
        <b/>
        <sz val="10"/>
        <rFont val="Arial"/>
        <family val="2"/>
      </rPr>
      <t>Auszahlungsvarianten</t>
    </r>
    <r>
      <rPr>
        <sz val="10"/>
        <rFont val="Arial"/>
        <family val="2"/>
      </rPr>
      <t xml:space="preserve"> zur Wahl (zum Beispiel Mittelabruf und Ratenzahlung)</t>
    </r>
  </si>
  <si>
    <t>Der Antragsteller muss vor einreichen des Antrags bestätigen, dass alle Ausgaben notwendig sind, diese wirtschaftlich und sparsam verwendet werden und die  Angaben  im Antrag der Richtigkeit entsprechen.</t>
  </si>
  <si>
    <r>
      <t>Abweichende Bescheidung/ Teilfinanzierung:</t>
    </r>
    <r>
      <rPr>
        <sz val="10"/>
        <color rgb="FF000000"/>
        <rFont val="Arial"/>
        <family val="2"/>
      </rPr>
      <t xml:space="preserve"> Wird nur ein Teil der beantragten Fördersumme bewilligt, wird der Antragstellende über diese Entscheidung informiert und kann auf Basis der reduzierten Summe ggf. einen angepassten Antrag stellen. Die Daten aus dem ursprünglichen Antrag stehen dafür zur Verfügung und müssen nur partiell angepasst werden.</t>
    </r>
  </si>
  <si>
    <t>Für einen späteren Anschluss an ein DMS, sollte eine CMIS-Schnittstelle vorhanden sein, um später Rechnungsworkflows zu starten und ggf. eine notwendige Revisionssicherheit herstellen zu können.</t>
  </si>
  <si>
    <t>Die Software ist unter einer Domain der Form jena.de erreichbar sein</t>
  </si>
  <si>
    <t xml:space="preserve">
</t>
  </si>
  <si>
    <t>Leistungserbringung gemäß "Leistungsbeschreibung Teil A und B"</t>
  </si>
  <si>
    <t>Teil D - KOSTEN für mögliche Anwendungserweiterungen</t>
  </si>
  <si>
    <t>Es handelt sich um eine Standardsoftware-Lösung</t>
  </si>
  <si>
    <t>Der Antragsteller muss vor einreichen des Verwendungsnachweises bestätigen, dass alle Ausgaben notwendig sind, diese wirtschaftlich und sparsam verwendet werden und die  Angaben  im Antrag der Richtigkeit entsprechen.</t>
  </si>
  <si>
    <r>
      <t>Förderanträge</t>
    </r>
    <r>
      <rPr>
        <sz val="10"/>
        <color rgb="FF000000"/>
        <rFont val="Arial"/>
        <family val="2"/>
      </rPr>
      <t xml:space="preserve"> können auch </t>
    </r>
    <r>
      <rPr>
        <b/>
        <sz val="10"/>
        <color rgb="FF000000"/>
        <rFont val="Arial"/>
        <family val="2"/>
      </rPr>
      <t>durch</t>
    </r>
    <r>
      <rPr>
        <sz val="10"/>
        <color rgb="FF000000"/>
        <rFont val="Arial"/>
        <family val="2"/>
      </rPr>
      <t xml:space="preserve"> </t>
    </r>
    <r>
      <rPr>
        <b/>
        <sz val="10"/>
        <color rgb="FF000000"/>
        <rFont val="Arial"/>
        <family val="2"/>
      </rPr>
      <t>Sachbearbeiter</t>
    </r>
    <r>
      <rPr>
        <sz val="10"/>
        <color rgb="FF000000"/>
        <rFont val="Arial"/>
        <family val="2"/>
      </rPr>
      <t xml:space="preserve"> manuell erstellt werden</t>
    </r>
  </si>
  <si>
    <t>Anträge können unterschiedlichen Untersachkonten (USK's) zugeordnet werden</t>
  </si>
  <si>
    <t>Bitte legen Sie Ihrem Angebot ein Umsetzungskonzept bei (siehe auch Anlage 3.1).</t>
  </si>
  <si>
    <t>Die Kosten auf diesem Tabellenblatt fließen nicht in die Angebotsbewertung ein.</t>
  </si>
  <si>
    <t xml:space="preserve">Werden zusätzliche Leistungen/ Module/ Add Ons angeboten, die über die abgefragten Anforderungen hinausgehen, sind diese hier anzugeben. Alternativ kann eine separate Preisliste bzw. eine Aufstellung mit dem Leistungs- und Funktionsumfang je Preiskategorieden Angebotsunterlagen beigefügt werden. </t>
  </si>
  <si>
    <t>0.4</t>
  </si>
  <si>
    <t>1.1.3</t>
  </si>
  <si>
    <t>1.1.6</t>
  </si>
  <si>
    <t>4.13</t>
  </si>
  <si>
    <t>Spalte B und C für zusätzliche Positionen</t>
  </si>
  <si>
    <t>Der AG bewertet die Angaben des Bieters unter Berücksichtigung der Eintragungen der jeweiligen Tabellenzeile, Angaben aus der einzureichenden Konzept (Leistungsdarstellung) sowie aus der bei Bedarf stattfindenden Präsentation. Hierbei vergibt der AG die Werte 0 - nicht erfüllt; 0,5 - teilweise erfüllt; 1 - vollständig erfüllt.</t>
  </si>
  <si>
    <t>Die technischen und organisatorischen Maßnahmen zur Gewährleistung des Rechtes auf informationelle Selbstbestimmung ergeben sich aus dem LDSG sowie den Anforderungen aus den IT-Grundschutz-Katalogen des BSI. Hierbei geht es um die Sicherheits- bzw. Schutzziele "Vertraulichkeit, Integrität (Verlässlichkeit), Verfügbarkeit, Authentizität (Verbindlichkeit), Revisionsfähigkeit und Transparenz".</t>
  </si>
  <si>
    <t>II. Laufende Kosten (jährlich)</t>
  </si>
  <si>
    <t>Leistungs- und Funktionsumfang je nach Preiskategorie aufzuzeigen.</t>
  </si>
  <si>
    <t>Eindeutige und transparente Darstellung des Leistungs- und Funktionsumfangs einschließlich einer klaren Zuordnung der einzelnen Leistungen. Zudem ist nachvollziehbar auszuweisen, für wie viele Backend- und Frontend-Nutzer der angebotene Leistungs- und Funktionsumfang ausgelegt bzw. enthalten ist.</t>
  </si>
  <si>
    <t>Es soll aufgezeigt werden, wie viele Nutzer (Antragssteller) im Portalbereich gleichzeitig ohne signifikante Abnahme der Leistung der Software arbeiten können.</t>
  </si>
  <si>
    <t>1.6</t>
  </si>
  <si>
    <t>1.7</t>
  </si>
  <si>
    <r>
      <t xml:space="preserve">Die Software ist für die </t>
    </r>
    <r>
      <rPr>
        <b/>
        <sz val="10"/>
        <color rgb="FFFF0000"/>
        <rFont val="Arial"/>
        <family val="2"/>
      </rPr>
      <t>Verwaltung</t>
    </r>
    <r>
      <rPr>
        <sz val="10"/>
        <color rgb="FFFF0000"/>
        <rFont val="Arial"/>
        <family val="2"/>
      </rPr>
      <t xml:space="preserve"> der Vergabe von </t>
    </r>
    <r>
      <rPr>
        <b/>
        <sz val="10"/>
        <color rgb="FFFF0000"/>
        <rFont val="Arial"/>
        <family val="2"/>
      </rPr>
      <t>Zuwendungen</t>
    </r>
    <r>
      <rPr>
        <sz val="10"/>
        <color rgb="FFFF0000"/>
        <rFont val="Arial"/>
        <family val="2"/>
      </rPr>
      <t xml:space="preserve"> vorgesehen (Stadt Jena als Fördermittelgeber)</t>
    </r>
  </si>
  <si>
    <r>
      <t xml:space="preserve">Die Software ist für die </t>
    </r>
    <r>
      <rPr>
        <b/>
        <sz val="10"/>
        <color rgb="FFFF0000"/>
        <rFont val="Arial"/>
        <family val="2"/>
      </rPr>
      <t>Verwaltung</t>
    </r>
    <r>
      <rPr>
        <sz val="10"/>
        <color rgb="FFFF0000"/>
        <rFont val="Arial"/>
        <family val="2"/>
      </rPr>
      <t xml:space="preserve"> </t>
    </r>
    <r>
      <rPr>
        <b/>
        <sz val="10"/>
        <color rgb="FFFF0000"/>
        <rFont val="Arial"/>
        <family val="2"/>
      </rPr>
      <t>von</t>
    </r>
    <r>
      <rPr>
        <sz val="10"/>
        <color rgb="FFFF0000"/>
        <rFont val="Arial"/>
        <family val="2"/>
      </rPr>
      <t xml:space="preserve"> </t>
    </r>
    <r>
      <rPr>
        <b/>
        <sz val="10"/>
        <color rgb="FFFF0000"/>
        <rFont val="Arial"/>
        <family val="2"/>
      </rPr>
      <t>empfangenen Zuwendungen</t>
    </r>
    <r>
      <rPr>
        <sz val="10"/>
        <color rgb="FFFF0000"/>
        <rFont val="Arial"/>
        <family val="2"/>
      </rPr>
      <t xml:space="preserve"> vorgesehen (Stadt Jena als Fördermittelempfänger) </t>
    </r>
  </si>
  <si>
    <t>Es ist für den Antragssteller und die Verwaltung jederzeit ersichtlich welche Gelder bereits abgerufen wurden und welche Summe noch abgerufen werden können (Beispielsweise über ein Dashboard)</t>
  </si>
  <si>
    <t>Bei der Wertung werden die Lizenz- und Betriebskosten auf 4 Jahre angesetzt. Es besteht die Möglichkeit einer optionalen jährlichen Verlängerung.</t>
  </si>
  <si>
    <t>Es wird eine Demo- / Testversion bzw. ein Account, Tenant oder Namespace (System) für mehrere Nutzer-/Nutzergruppen für Test- und Schulungszwecke zur Verfügung gestellt, um User Experience und User Interface kennenzulernen</t>
  </si>
  <si>
    <r>
      <t xml:space="preserve">Aufsetzen des Tools </t>
    </r>
    <r>
      <rPr>
        <sz val="10"/>
        <color rgb="FF000000"/>
        <rFont val="Arial"/>
        <family val="2"/>
      </rPr>
      <t>(Setup) gem. Anforderungen/ angebotener Leistung aus Teil A und Teil B</t>
    </r>
    <r>
      <rPr>
        <sz val="11"/>
        <color rgb="FF000000"/>
        <rFont val="Arial"/>
        <family val="2"/>
        <charset val="1"/>
      </rPr>
      <t xml:space="preserve"> - Pauschalpreis</t>
    </r>
  </si>
  <si>
    <t>Kosten für Updates, Hosting, allgemeiner Betrieb, Datensicherheit etc. Anforderungen/ angebotener Leistung aus Teil A und Teil B</t>
  </si>
  <si>
    <t>Wertungspreis netto</t>
  </si>
  <si>
    <t>Wertungspreis brutto</t>
  </si>
  <si>
    <r>
      <t>Finanzierungsinformationen</t>
    </r>
    <r>
      <rPr>
        <sz val="10"/>
        <color rgb="FFFF0000"/>
        <rFont val="Arial"/>
        <family val="2"/>
      </rPr>
      <t xml:space="preserve"> sind jederzeit über-sichtlich einsehbar (Auszahlungsplanung, Über-sichten und Summen, bereits anteilig abgerufene Mittel, Vergleich von Fördermittelantrag und Aus-zahlung) auch antragsübergreifend und selektierbar je Fördermittelgeber, Variabilität in der Definition /Filterung des Zeitraums etc.</t>
    </r>
  </si>
  <si>
    <r>
      <t xml:space="preserve">Die Software ist in der Lage, Übersichten und </t>
    </r>
    <r>
      <rPr>
        <b/>
        <sz val="10"/>
        <color rgb="FFFF0000"/>
        <rFont val="Arial"/>
        <family val="2"/>
      </rPr>
      <t>Statistiken</t>
    </r>
    <r>
      <rPr>
        <sz val="10"/>
        <color rgb="FFFF0000"/>
        <rFont val="Arial"/>
        <family val="2"/>
      </rPr>
      <t xml:space="preserve"> zu erstellen und zu exportieren (mindestens in xls): z. B. Übersicht laufender Projekte gesamt/ nach Status /je Sachbearbeiter, Übersicht aller Anträge je Antragsteller/ Institution, Überblick über Förderbudgets und Restvolumen</t>
    </r>
  </si>
  <si>
    <t>III.5</t>
  </si>
  <si>
    <t>Schulung remote pro 1/2 Tag</t>
  </si>
  <si>
    <t>Schulung remote pro Tag</t>
  </si>
  <si>
    <r>
      <t xml:space="preserve">Der </t>
    </r>
    <r>
      <rPr>
        <b/>
        <sz val="10"/>
        <color rgb="FFFF0000"/>
        <rFont val="Arial"/>
        <family val="2"/>
      </rPr>
      <t>Prozess</t>
    </r>
    <r>
      <rPr>
        <sz val="10"/>
        <color rgb="FFFF0000"/>
        <rFont val="Arial"/>
        <family val="2"/>
      </rPr>
      <t xml:space="preserve"> der Bearbeitung eines aktiven Vorgangs </t>
    </r>
    <r>
      <rPr>
        <b/>
        <sz val="10"/>
        <color rgb="FFFF0000"/>
        <rFont val="Arial"/>
        <family val="2"/>
      </rPr>
      <t>kann</t>
    </r>
    <r>
      <rPr>
        <sz val="10"/>
        <color rgb="FFFF0000"/>
        <rFont val="Arial"/>
        <family val="2"/>
      </rPr>
      <t xml:space="preserve"> </t>
    </r>
    <r>
      <rPr>
        <b/>
        <sz val="10"/>
        <color rgb="FFFF0000"/>
        <rFont val="Arial"/>
        <family val="2"/>
      </rPr>
      <t>variabel</t>
    </r>
    <r>
      <rPr>
        <sz val="10"/>
        <color rgb="FFFF0000"/>
        <rFont val="Arial"/>
        <family val="2"/>
      </rPr>
      <t xml:space="preserve"> </t>
    </r>
    <r>
      <rPr>
        <b/>
        <sz val="10"/>
        <color rgb="FFFF0000"/>
        <rFont val="Arial"/>
        <family val="2"/>
      </rPr>
      <t>angepasst und erweitert werden</t>
    </r>
    <r>
      <rPr>
        <sz val="10"/>
        <color rgb="FFFF0000"/>
        <rFont val="Arial"/>
        <family val="2"/>
      </rPr>
      <t>, z. B. wenn unvorhergesehen eine Freigabe/ Einschätzung eines Dritten notwendig ist.</t>
    </r>
  </si>
  <si>
    <t>Der Auftragnehmer ist verpflichtet, die Einhaltung der Vorgaben an die IT-Sicherheit nachzuweisen. Auf Anforderung des Auftraggebers legt der Auftragnehmer insbesondere die gemäß Mindeststandard für externe Cloudleistungen des BSI geforderten Sicherheitsnachweise vor.</t>
  </si>
  <si>
    <t>Es wird eine Demo- / Testversion bzw. ein Account, Tenant oder Namespace (System) für mehrere Nutzer-/Nutzergruppen für Test- und Schulungszwecke zur Verfügung gestellt, um User Experience und User Interface kennenzulernen 
(entspricht Kriterium 4.3 aus Teil A)</t>
  </si>
  <si>
    <t>Schulung remote (mind. 2 Tage) - Pauschalpreis</t>
  </si>
  <si>
    <t>Siehe Kriterienkatalog für Cloudleistungen zum EVB-IT Cloudvertrag Kriterien-Nr. 2.3</t>
  </si>
  <si>
    <t>Siehe Kriterienkatalog für Cloudleistungen zum EVB-IT Cloudvertrag Kriterien-Nr.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</si>
</sst>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Red]\-#,##0.00&quot; €&quot;"/>
    <numFmt numFmtId="165" formatCode="#,##0.00\ [$€-407];[Red]\-#,##0.00\ [$€-407]"/>
    <numFmt numFmtId="166" formatCode="0.0"/>
  </numFmts>
  <fonts count="54" x14ac:knownFonts="1">
    <font>
      <sz val="11"/>
      <color rgb="FF000000"/>
      <name val="Arial"/>
      <family val="2"/>
      <charset val="1"/>
    </font>
    <font>
      <b/>
      <sz val="14"/>
      <color rgb="FF000000"/>
      <name val="Arial"/>
      <family val="2"/>
      <charset val="1"/>
    </font>
    <font>
      <b/>
      <sz val="10"/>
      <color rgb="FFFF0000"/>
      <name val="Arial"/>
      <family val="2"/>
      <charset val="1"/>
    </font>
    <font>
      <b/>
      <sz val="10"/>
      <color rgb="FF000000"/>
      <name val="Arial"/>
      <family val="2"/>
      <charset val="1"/>
    </font>
    <font>
      <sz val="10"/>
      <color rgb="FF000000"/>
      <name val="Arial"/>
      <family val="2"/>
      <charset val="1"/>
    </font>
    <font>
      <b/>
      <sz val="10"/>
      <name val="Arial"/>
      <family val="2"/>
      <charset val="1"/>
    </font>
    <font>
      <u/>
      <sz val="10"/>
      <name val="Arial"/>
      <family val="2"/>
      <charset val="1"/>
    </font>
    <font>
      <sz val="10"/>
      <name val="Arial"/>
      <family val="2"/>
      <charset val="1"/>
    </font>
    <font>
      <b/>
      <u/>
      <sz val="10"/>
      <name val="Arial"/>
      <family val="2"/>
      <charset val="1"/>
    </font>
    <font>
      <b/>
      <sz val="11"/>
      <color rgb="FFFFFFFF"/>
      <name val="Arial"/>
      <family val="2"/>
      <charset val="1"/>
    </font>
    <font>
      <b/>
      <sz val="10"/>
      <color rgb="FFFFFFFF"/>
      <name val="Arial"/>
      <family val="2"/>
      <charset val="1"/>
    </font>
    <font>
      <sz val="10"/>
      <color rgb="FF3F3F3F"/>
      <name val="Arial"/>
      <family val="2"/>
      <charset val="1"/>
    </font>
    <font>
      <b/>
      <sz val="11"/>
      <color rgb="FF3F3F3F"/>
      <name val="Arial"/>
      <family val="2"/>
      <charset val="1"/>
    </font>
    <font>
      <sz val="11"/>
      <color rgb="FF3F3F3F"/>
      <name val="Arial"/>
      <family val="2"/>
      <charset val="1"/>
    </font>
    <font>
      <sz val="10"/>
      <color rgb="FFFF0000"/>
      <name val="Arial"/>
      <family val="2"/>
      <charset val="1"/>
    </font>
    <font>
      <sz val="11"/>
      <color rgb="FFFF0000"/>
      <name val="Arial"/>
      <family val="2"/>
      <charset val="1"/>
    </font>
    <font>
      <b/>
      <sz val="11"/>
      <color rgb="FFFF0000"/>
      <name val="Arial"/>
      <family val="2"/>
      <charset val="1"/>
    </font>
    <font>
      <b/>
      <sz val="12"/>
      <color rgb="FF000000"/>
      <name val="Arial"/>
      <family val="2"/>
      <charset val="1"/>
    </font>
    <font>
      <sz val="11"/>
      <name val="Arial"/>
      <family val="2"/>
      <charset val="1"/>
    </font>
    <font>
      <b/>
      <sz val="11"/>
      <color rgb="FF000000"/>
      <name val="Arial"/>
      <family val="2"/>
      <charset val="1"/>
    </font>
    <font>
      <b/>
      <i/>
      <sz val="11"/>
      <color rgb="FF000000"/>
      <name val="Arial"/>
      <family val="2"/>
      <charset val="1"/>
    </font>
    <font>
      <i/>
      <sz val="11"/>
      <color rgb="FF000000"/>
      <name val="Arial"/>
      <family val="2"/>
      <charset val="1"/>
    </font>
    <font>
      <b/>
      <u/>
      <sz val="11"/>
      <color rgb="FF000000"/>
      <name val="Arial"/>
      <family val="2"/>
      <charset val="1"/>
    </font>
    <font>
      <sz val="14"/>
      <color rgb="FF000000"/>
      <name val="Arial"/>
      <family val="2"/>
      <charset val="1"/>
    </font>
    <font>
      <b/>
      <u val="double"/>
      <sz val="11"/>
      <color rgb="FF000000"/>
      <name val="Arial"/>
      <family val="2"/>
      <charset val="1"/>
    </font>
    <font>
      <u/>
      <sz val="12"/>
      <color rgb="FF000000"/>
      <name val="Arial"/>
      <family val="2"/>
      <charset val="1"/>
    </font>
    <font>
      <u/>
      <sz val="10"/>
      <color rgb="FF000000"/>
      <name val="Arial"/>
      <family val="2"/>
      <charset val="1"/>
    </font>
    <font>
      <sz val="11"/>
      <color rgb="FF000000"/>
      <name val="Arial"/>
      <family val="2"/>
      <charset val="1"/>
    </font>
    <font>
      <sz val="10"/>
      <name val="Arial"/>
      <family val="2"/>
    </font>
    <font>
      <sz val="11"/>
      <name val="Arial"/>
      <family val="2"/>
    </font>
    <font>
      <sz val="10"/>
      <color rgb="FFFF0000"/>
      <name val="Arial"/>
      <family val="2"/>
    </font>
    <font>
      <b/>
      <sz val="10"/>
      <color rgb="FFFF0000"/>
      <name val="Arial"/>
      <family val="2"/>
    </font>
    <font>
      <sz val="10"/>
      <color rgb="FF000000"/>
      <name val="Arial"/>
      <family val="2"/>
    </font>
    <font>
      <b/>
      <sz val="11"/>
      <color rgb="FF000000"/>
      <name val="Arial"/>
      <family val="2"/>
    </font>
    <font>
      <b/>
      <sz val="12"/>
      <color rgb="FF000000"/>
      <name val="Arial"/>
      <family val="2"/>
    </font>
    <font>
      <b/>
      <u/>
      <sz val="11"/>
      <color rgb="FF000000"/>
      <name val="Arial"/>
      <family val="2"/>
    </font>
    <font>
      <b/>
      <sz val="10"/>
      <name val="Arial"/>
      <family val="2"/>
    </font>
    <font>
      <sz val="10"/>
      <color rgb="FF3F3F3F"/>
      <name val="Arial"/>
      <family val="2"/>
    </font>
    <font>
      <b/>
      <sz val="10"/>
      <color rgb="FF3F3F3F"/>
      <name val="Arial"/>
      <family val="2"/>
    </font>
    <font>
      <u/>
      <sz val="10"/>
      <color rgb="FFFF0000"/>
      <name val="Arial"/>
      <family val="2"/>
    </font>
    <font>
      <b/>
      <sz val="10"/>
      <color rgb="FFFFFFFF"/>
      <name val="Arial"/>
      <family val="2"/>
    </font>
    <font>
      <sz val="10"/>
      <color theme="9"/>
      <name val="Arial"/>
      <family val="2"/>
    </font>
    <font>
      <b/>
      <sz val="10"/>
      <color theme="9"/>
      <name val="Arial"/>
      <family val="2"/>
    </font>
    <font>
      <b/>
      <sz val="11"/>
      <color theme="9"/>
      <name val="Arial"/>
      <family val="2"/>
    </font>
    <font>
      <sz val="8"/>
      <name val="Arial"/>
      <family val="2"/>
      <charset val="1"/>
    </font>
    <font>
      <b/>
      <sz val="10"/>
      <color rgb="FF000000"/>
      <name val="Arial"/>
      <family val="2"/>
    </font>
    <font>
      <sz val="11"/>
      <color rgb="FFFFFFFF"/>
      <name val="Arial"/>
      <family val="2"/>
    </font>
    <font>
      <sz val="10"/>
      <color theme="0"/>
      <name val="Arial"/>
      <family val="2"/>
    </font>
    <font>
      <b/>
      <sz val="10"/>
      <color theme="0"/>
      <name val="Arial"/>
      <family val="2"/>
    </font>
    <font>
      <b/>
      <sz val="11"/>
      <color theme="0"/>
      <name val="Arial"/>
      <family val="2"/>
    </font>
    <font>
      <sz val="10"/>
      <color rgb="FFFFC000"/>
      <name val="Arial"/>
      <family val="2"/>
    </font>
    <font>
      <b/>
      <sz val="10"/>
      <color rgb="FF00B050"/>
      <name val="Arial"/>
      <family val="2"/>
    </font>
    <font>
      <sz val="10"/>
      <color rgb="FF00B050"/>
      <name val="Arial"/>
      <family val="2"/>
    </font>
    <font>
      <sz val="10"/>
      <color rgb="FF00B050"/>
      <name val="Arial"/>
      <family val="2"/>
      <charset val="1"/>
    </font>
  </fonts>
  <fills count="19">
    <fill>
      <patternFill patternType="none"/>
    </fill>
    <fill>
      <patternFill patternType="gray125"/>
    </fill>
    <fill>
      <patternFill patternType="solid">
        <fgColor rgb="FFF2F2F2"/>
        <bgColor rgb="FFE9E9E9"/>
      </patternFill>
    </fill>
    <fill>
      <patternFill patternType="solid">
        <fgColor rgb="FFD9D9D9"/>
        <bgColor rgb="FFE9E9E9"/>
      </patternFill>
    </fill>
    <fill>
      <patternFill patternType="solid">
        <fgColor rgb="FF002060"/>
        <bgColor rgb="FF000080"/>
      </patternFill>
    </fill>
    <fill>
      <patternFill patternType="solid">
        <fgColor rgb="FFFFFFFF"/>
        <bgColor rgb="FFF2F2F2"/>
      </patternFill>
    </fill>
    <fill>
      <patternFill patternType="solid">
        <fgColor rgb="FFAFABAB"/>
        <bgColor rgb="FFB2B2B2"/>
      </patternFill>
    </fill>
    <fill>
      <patternFill patternType="solid">
        <fgColor rgb="FFA9D18E"/>
        <bgColor rgb="FFC0C0C0"/>
      </patternFill>
    </fill>
    <fill>
      <patternFill patternType="solid">
        <fgColor theme="0"/>
        <bgColor rgb="FF000080"/>
      </patternFill>
    </fill>
    <fill>
      <patternFill patternType="solid">
        <fgColor theme="4" tint="0.79998168889431442"/>
        <bgColor rgb="FFF2F2F2"/>
      </patternFill>
    </fill>
    <fill>
      <patternFill patternType="solid">
        <fgColor theme="4" tint="0.79998168889431442"/>
        <bgColor indexed="64"/>
      </patternFill>
    </fill>
    <fill>
      <patternFill patternType="lightGray"/>
    </fill>
    <fill>
      <patternFill patternType="solid">
        <fgColor theme="1" tint="0.499984740745262"/>
        <bgColor rgb="FFE9E9E9"/>
      </patternFill>
    </fill>
    <fill>
      <patternFill patternType="solid">
        <fgColor theme="2" tint="-0.249977111117893"/>
        <bgColor rgb="FFFFFF00"/>
      </patternFill>
    </fill>
    <fill>
      <patternFill patternType="solid">
        <fgColor theme="4" tint="0.79998168889431442"/>
        <bgColor rgb="FFE9E9E9"/>
      </patternFill>
    </fill>
    <fill>
      <patternFill patternType="solid">
        <fgColor theme="0"/>
        <bgColor rgb="FFE9E9E9"/>
      </patternFill>
    </fill>
    <fill>
      <patternFill patternType="solid">
        <fgColor rgb="FF002060"/>
        <bgColor rgb="FFE9E9E9"/>
      </patternFill>
    </fill>
    <fill>
      <patternFill patternType="solid">
        <fgColor theme="0"/>
        <bgColor indexed="64"/>
      </patternFill>
    </fill>
    <fill>
      <patternFill patternType="solid">
        <fgColor theme="6" tint="0.79998168889431442"/>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medium">
        <color auto="1"/>
      </left>
      <right style="medium">
        <color auto="1"/>
      </right>
      <top/>
      <bottom/>
      <diagonal/>
    </border>
  </borders>
  <cellStyleXfs count="4">
    <xf numFmtId="0" fontId="0" fillId="0" borderId="0"/>
    <xf numFmtId="0" fontId="27" fillId="0" borderId="0"/>
    <xf numFmtId="0" fontId="12" fillId="2" borderId="1" applyProtection="0"/>
    <xf numFmtId="44" fontId="27" fillId="0" borderId="0" applyFont="0" applyFill="0" applyBorder="0" applyAlignment="0" applyProtection="0"/>
  </cellStyleXfs>
  <cellXfs count="371">
    <xf numFmtId="0" fontId="0" fillId="0" borderId="0" xfId="0"/>
    <xf numFmtId="0" fontId="0" fillId="0" borderId="0" xfId="0" applyProtection="1"/>
    <xf numFmtId="0" fontId="4" fillId="0" borderId="0" xfId="0" applyFont="1" applyProtection="1"/>
    <xf numFmtId="0" fontId="0" fillId="2" borderId="0" xfId="0" applyFill="1" applyProtection="1"/>
    <xf numFmtId="0" fontId="4" fillId="2" borderId="0" xfId="0" applyFont="1" applyFill="1" applyProtection="1"/>
    <xf numFmtId="0" fontId="1" fillId="2" borderId="0" xfId="0" applyFont="1" applyFill="1" applyProtection="1"/>
    <xf numFmtId="0" fontId="3" fillId="2" borderId="0" xfId="0" applyFont="1" applyFill="1" applyProtection="1"/>
    <xf numFmtId="0" fontId="0" fillId="3" borderId="9" xfId="0" applyFont="1" applyFill="1" applyBorder="1" applyAlignment="1" applyProtection="1">
      <alignment horizontal="left" vertical="center" textRotation="90"/>
    </xf>
    <xf numFmtId="0" fontId="4" fillId="3" borderId="9" xfId="0" applyFont="1" applyFill="1" applyBorder="1" applyAlignment="1" applyProtection="1">
      <alignment horizontal="left" vertical="center" textRotation="90"/>
    </xf>
    <xf numFmtId="0" fontId="4" fillId="3" borderId="12" xfId="0" applyFont="1" applyFill="1" applyBorder="1" applyAlignment="1" applyProtection="1">
      <alignment horizontal="left" vertical="center" textRotation="90"/>
    </xf>
    <xf numFmtId="49" fontId="7" fillId="3" borderId="12" xfId="0" applyNumberFormat="1" applyFont="1" applyFill="1" applyBorder="1" applyAlignment="1" applyProtection="1">
      <alignment horizontal="left" vertical="center" textRotation="90"/>
    </xf>
    <xf numFmtId="0" fontId="4" fillId="3" borderId="12" xfId="0" applyFont="1" applyFill="1" applyBorder="1" applyAlignment="1" applyProtection="1">
      <alignment horizontal="left" vertical="center" textRotation="90" wrapText="1"/>
    </xf>
    <xf numFmtId="0" fontId="0" fillId="0" borderId="0" xfId="0" applyFont="1" applyProtection="1"/>
    <xf numFmtId="0" fontId="11" fillId="5" borderId="12" xfId="2" applyFont="1" applyFill="1" applyBorder="1" applyAlignment="1" applyProtection="1">
      <alignment horizontal="center" vertical="center"/>
    </xf>
    <xf numFmtId="0" fontId="4" fillId="0" borderId="12" xfId="0" applyFont="1" applyBorder="1" applyAlignment="1" applyProtection="1">
      <alignment vertical="center"/>
    </xf>
    <xf numFmtId="49" fontId="7" fillId="5" borderId="12" xfId="2" applyNumberFormat="1" applyFont="1" applyFill="1" applyBorder="1" applyAlignment="1" applyProtection="1">
      <alignment vertical="center"/>
    </xf>
    <xf numFmtId="0" fontId="2" fillId="0" borderId="12" xfId="0" applyFont="1" applyBorder="1" applyAlignment="1" applyProtection="1">
      <alignment vertical="center" wrapText="1"/>
    </xf>
    <xf numFmtId="0" fontId="15" fillId="0" borderId="0" xfId="0" applyFont="1" applyProtection="1"/>
    <xf numFmtId="0" fontId="9" fillId="4" borderId="2" xfId="0" applyFont="1" applyFill="1" applyBorder="1" applyAlignment="1" applyProtection="1">
      <alignment vertical="top"/>
    </xf>
    <xf numFmtId="0" fontId="9" fillId="4" borderId="3" xfId="0" applyFont="1" applyFill="1" applyBorder="1" applyAlignment="1" applyProtection="1">
      <alignment vertical="top"/>
    </xf>
    <xf numFmtId="49" fontId="7" fillId="0" borderId="12" xfId="2" applyNumberFormat="1" applyFont="1" applyFill="1" applyBorder="1" applyAlignment="1" applyProtection="1">
      <alignment vertical="center"/>
    </xf>
    <xf numFmtId="0" fontId="0" fillId="3" borderId="15" xfId="0" applyFill="1" applyBorder="1" applyProtection="1"/>
    <xf numFmtId="0" fontId="17" fillId="3" borderId="0" xfId="0" applyFont="1" applyFill="1" applyBorder="1" applyProtection="1"/>
    <xf numFmtId="0" fontId="4" fillId="3" borderId="16" xfId="0" applyFont="1" applyFill="1" applyBorder="1" applyProtection="1"/>
    <xf numFmtId="0" fontId="0" fillId="3" borderId="0" xfId="0" applyFill="1" applyBorder="1" applyProtection="1"/>
    <xf numFmtId="0" fontId="16" fillId="3" borderId="0" xfId="0" applyFont="1" applyFill="1" applyBorder="1" applyProtection="1"/>
    <xf numFmtId="0" fontId="15" fillId="3" borderId="0" xfId="0" applyFont="1" applyFill="1" applyBorder="1" applyProtection="1"/>
    <xf numFmtId="0" fontId="0" fillId="3" borderId="19" xfId="0" applyFill="1" applyBorder="1" applyProtection="1"/>
    <xf numFmtId="0" fontId="0" fillId="2" borderId="0" xfId="0" applyFill="1"/>
    <xf numFmtId="0" fontId="23" fillId="2" borderId="0" xfId="0" applyFont="1" applyFill="1"/>
    <xf numFmtId="0" fontId="15" fillId="2" borderId="0" xfId="0" applyFont="1" applyFill="1"/>
    <xf numFmtId="0" fontId="4" fillId="7" borderId="0" xfId="1" applyFont="1" applyFill="1" applyAlignment="1" applyProtection="1">
      <alignment vertical="top" wrapText="1"/>
    </xf>
    <xf numFmtId="0" fontId="19" fillId="7" borderId="0" xfId="1" applyFont="1" applyFill="1" applyAlignment="1" applyProtection="1">
      <alignment horizontal="center" vertical="center" wrapText="1"/>
    </xf>
    <xf numFmtId="0" fontId="4" fillId="0" borderId="0" xfId="1" applyFont="1" applyAlignment="1" applyProtection="1">
      <alignment vertical="top" wrapText="1"/>
    </xf>
    <xf numFmtId="0" fontId="0" fillId="0" borderId="0" xfId="0" applyFont="1" applyAlignment="1" applyProtection="1">
      <alignment vertical="top"/>
    </xf>
    <xf numFmtId="0" fontId="19" fillId="7" borderId="27" xfId="1" applyFont="1" applyFill="1" applyBorder="1" applyAlignment="1" applyProtection="1">
      <alignment horizontal="center" vertical="center" wrapText="1"/>
    </xf>
    <xf numFmtId="0" fontId="19" fillId="7" borderId="28" xfId="1" applyFont="1" applyFill="1" applyBorder="1" applyAlignment="1" applyProtection="1">
      <alignment horizontal="center" vertical="center" wrapText="1"/>
    </xf>
    <xf numFmtId="0" fontId="4" fillId="7" borderId="27" xfId="1" applyFont="1" applyFill="1" applyBorder="1" applyAlignment="1" applyProtection="1">
      <alignment horizontal="center" vertical="top" wrapText="1"/>
    </xf>
    <xf numFmtId="0" fontId="4" fillId="7" borderId="29" xfId="1" applyFont="1" applyFill="1" applyBorder="1" applyAlignment="1" applyProtection="1">
      <alignment horizontal="center" vertical="top" wrapText="1"/>
    </xf>
    <xf numFmtId="0" fontId="19" fillId="6" borderId="23" xfId="0" applyFont="1" applyFill="1" applyBorder="1" applyAlignment="1" applyProtection="1">
      <alignment vertical="center" wrapText="1"/>
    </xf>
    <xf numFmtId="166" fontId="19" fillId="6" borderId="23" xfId="0" applyNumberFormat="1" applyFont="1" applyFill="1" applyBorder="1" applyAlignment="1" applyProtection="1">
      <alignment vertical="center" wrapText="1"/>
    </xf>
    <xf numFmtId="0" fontId="2" fillId="7" borderId="0" xfId="1" applyFont="1" applyFill="1" applyAlignment="1" applyProtection="1">
      <alignment horizontal="center" vertical="center" wrapText="1"/>
    </xf>
    <xf numFmtId="0" fontId="4" fillId="7" borderId="13" xfId="1" applyFont="1" applyFill="1" applyBorder="1" applyAlignment="1" applyProtection="1">
      <alignment horizontal="center" vertical="top" wrapText="1"/>
    </xf>
    <xf numFmtId="0" fontId="4" fillId="7" borderId="12" xfId="1" applyFont="1" applyFill="1" applyBorder="1" applyAlignment="1" applyProtection="1">
      <alignment horizontal="center" vertical="top" wrapText="1"/>
    </xf>
    <xf numFmtId="2" fontId="19" fillId="6" borderId="23" xfId="0" applyNumberFormat="1" applyFont="1" applyFill="1" applyBorder="1" applyAlignment="1" applyProtection="1">
      <alignment vertical="center" wrapText="1"/>
    </xf>
    <xf numFmtId="166" fontId="24" fillId="6" borderId="23" xfId="0" applyNumberFormat="1" applyFont="1" applyFill="1" applyBorder="1" applyAlignment="1" applyProtection="1">
      <alignment vertical="center" wrapText="1"/>
    </xf>
    <xf numFmtId="0" fontId="14" fillId="7" borderId="0" xfId="1" applyFont="1" applyFill="1" applyAlignment="1" applyProtection="1">
      <alignment horizontal="center" vertical="top"/>
    </xf>
    <xf numFmtId="0" fontId="4" fillId="7" borderId="0" xfId="1" applyFont="1" applyFill="1" applyAlignment="1" applyProtection="1">
      <alignment horizontal="center" vertical="top"/>
    </xf>
    <xf numFmtId="0" fontId="18" fillId="0" borderId="0" xfId="0" applyFont="1" applyProtection="1"/>
    <xf numFmtId="0" fontId="29" fillId="0" borderId="0" xfId="0" applyFont="1" applyProtection="1"/>
    <xf numFmtId="0" fontId="28" fillId="0" borderId="12" xfId="0" applyFont="1" applyBorder="1" applyAlignment="1" applyProtection="1">
      <alignment vertical="center" wrapText="1"/>
    </xf>
    <xf numFmtId="49" fontId="28" fillId="0" borderId="12" xfId="2" applyNumberFormat="1" applyFont="1" applyFill="1" applyBorder="1" applyAlignment="1" applyProtection="1">
      <alignment vertical="center"/>
    </xf>
    <xf numFmtId="0" fontId="28" fillId="0" borderId="12" xfId="0" applyFont="1" applyBorder="1" applyAlignment="1" applyProtection="1">
      <alignment horizontal="left" vertical="center" wrapText="1"/>
    </xf>
    <xf numFmtId="0" fontId="29" fillId="5" borderId="12" xfId="2" applyFont="1" applyFill="1" applyBorder="1" applyAlignment="1" applyProtection="1">
      <alignment horizontal="center" vertical="center"/>
    </xf>
    <xf numFmtId="0" fontId="37" fillId="3" borderId="10" xfId="2" applyFont="1" applyFill="1" applyBorder="1" applyAlignment="1" applyProtection="1">
      <alignment horizontal="center" vertical="center"/>
    </xf>
    <xf numFmtId="49" fontId="28" fillId="3" borderId="10" xfId="2" applyNumberFormat="1" applyFont="1" applyFill="1" applyBorder="1" applyAlignment="1" applyProtection="1">
      <alignment vertical="center"/>
    </xf>
    <xf numFmtId="0" fontId="31" fillId="5" borderId="12" xfId="2" applyFont="1" applyFill="1" applyBorder="1" applyAlignment="1" applyProtection="1">
      <alignment horizontal="center" vertical="center"/>
    </xf>
    <xf numFmtId="49" fontId="28" fillId="0" borderId="12" xfId="0" applyNumberFormat="1" applyFont="1" applyBorder="1" applyAlignment="1" applyProtection="1">
      <alignment horizontal="center" vertical="center"/>
    </xf>
    <xf numFmtId="0" fontId="30" fillId="0" borderId="12" xfId="0" applyFont="1" applyBorder="1" applyAlignment="1" applyProtection="1">
      <alignment horizontal="left" vertical="center" wrapText="1"/>
    </xf>
    <xf numFmtId="49" fontId="28" fillId="5" borderId="12" xfId="2" applyNumberFormat="1" applyFont="1" applyFill="1" applyBorder="1" applyAlignment="1" applyProtection="1">
      <alignment vertical="center"/>
    </xf>
    <xf numFmtId="0" fontId="31" fillId="0" borderId="12" xfId="0" applyFont="1" applyBorder="1" applyAlignment="1" applyProtection="1">
      <alignment vertical="center"/>
    </xf>
    <xf numFmtId="49" fontId="31" fillId="0" borderId="12" xfId="0" applyNumberFormat="1" applyFont="1" applyBorder="1" applyAlignment="1" applyProtection="1">
      <alignment horizontal="center" vertical="center"/>
    </xf>
    <xf numFmtId="0" fontId="4" fillId="2" borderId="0" xfId="0" applyFont="1" applyFill="1" applyAlignment="1" applyProtection="1">
      <alignment horizontal="left" vertical="center"/>
    </xf>
    <xf numFmtId="0" fontId="4" fillId="0" borderId="0" xfId="0" applyFont="1" applyAlignment="1" applyProtection="1">
      <alignment horizontal="left" vertical="center"/>
    </xf>
    <xf numFmtId="0" fontId="9" fillId="4" borderId="3" xfId="0" applyFont="1" applyFill="1" applyBorder="1" applyAlignment="1" applyProtection="1">
      <alignment horizontal="left" vertical="center"/>
    </xf>
    <xf numFmtId="0" fontId="0" fillId="0" borderId="0" xfId="0" applyAlignment="1" applyProtection="1">
      <alignment horizontal="left" vertical="center"/>
    </xf>
    <xf numFmtId="0" fontId="32" fillId="3" borderId="10" xfId="0" applyFont="1" applyFill="1" applyBorder="1" applyAlignment="1" applyProtection="1">
      <alignment vertical="center"/>
    </xf>
    <xf numFmtId="0" fontId="28" fillId="3" borderId="10" xfId="0" applyFont="1" applyFill="1" applyBorder="1" applyAlignment="1" applyProtection="1">
      <alignment horizontal="left" vertical="center" wrapText="1"/>
    </xf>
    <xf numFmtId="0" fontId="37" fillId="3" borderId="10" xfId="2" applyFont="1" applyFill="1" applyBorder="1" applyAlignment="1" applyProtection="1">
      <alignment horizontal="left" vertical="center" wrapText="1"/>
    </xf>
    <xf numFmtId="0" fontId="31" fillId="0" borderId="12" xfId="0" applyFont="1" applyBorder="1" applyAlignment="1" applyProtection="1">
      <alignment vertical="center" wrapText="1"/>
    </xf>
    <xf numFmtId="0" fontId="32" fillId="0" borderId="12" xfId="0" applyFont="1" applyBorder="1" applyAlignment="1" applyProtection="1">
      <alignment vertical="center"/>
    </xf>
    <xf numFmtId="49" fontId="32" fillId="0" borderId="12" xfId="0" applyNumberFormat="1" applyFont="1" applyBorder="1" applyAlignment="1" applyProtection="1">
      <alignment horizontal="center" vertical="center"/>
    </xf>
    <xf numFmtId="0" fontId="32" fillId="0" borderId="12" xfId="0" applyFont="1" applyBorder="1" applyAlignment="1" applyProtection="1">
      <alignment horizontal="left" vertical="center" wrapText="1"/>
    </xf>
    <xf numFmtId="0" fontId="40" fillId="4" borderId="3" xfId="0" applyFont="1" applyFill="1" applyBorder="1" applyAlignment="1" applyProtection="1">
      <alignment horizontal="left" vertical="center"/>
    </xf>
    <xf numFmtId="0" fontId="0" fillId="2" borderId="0" xfId="0" applyFill="1" applyAlignment="1" applyProtection="1">
      <alignment horizontal="left" vertical="center" wrapText="1"/>
    </xf>
    <xf numFmtId="0" fontId="0" fillId="0" borderId="0" xfId="0" applyAlignment="1" applyProtection="1">
      <alignment horizontal="left" vertical="center" wrapText="1"/>
    </xf>
    <xf numFmtId="0" fontId="9" fillId="4" borderId="3" xfId="0" applyFont="1" applyFill="1" applyBorder="1" applyAlignment="1" applyProtection="1">
      <alignment horizontal="left" vertical="center" wrapText="1"/>
    </xf>
    <xf numFmtId="0" fontId="40" fillId="4" borderId="3" xfId="0" applyFont="1" applyFill="1" applyBorder="1" applyAlignment="1" applyProtection="1">
      <alignment horizontal="left" vertical="center" wrapText="1"/>
    </xf>
    <xf numFmtId="0" fontId="0" fillId="3" borderId="16" xfId="0" applyFill="1" applyBorder="1" applyAlignment="1" applyProtection="1">
      <alignment horizontal="left" vertical="center" wrapText="1"/>
    </xf>
    <xf numFmtId="0" fontId="15" fillId="3" borderId="16" xfId="0" applyFont="1" applyFill="1" applyBorder="1" applyAlignment="1" applyProtection="1">
      <alignment horizontal="left" vertical="center" wrapText="1"/>
    </xf>
    <xf numFmtId="0" fontId="0" fillId="3" borderId="18" xfId="0" applyFill="1" applyBorder="1" applyAlignment="1" applyProtection="1">
      <alignment horizontal="left" vertical="center" wrapText="1"/>
    </xf>
    <xf numFmtId="0" fontId="31" fillId="0" borderId="13" xfId="0" applyFont="1" applyBorder="1" applyAlignment="1" applyProtection="1">
      <alignment vertical="center" wrapText="1"/>
    </xf>
    <xf numFmtId="49" fontId="31" fillId="0" borderId="13" xfId="0" applyNumberFormat="1" applyFont="1" applyBorder="1" applyAlignment="1" applyProtection="1">
      <alignment horizontal="center" vertical="center"/>
    </xf>
    <xf numFmtId="0" fontId="30" fillId="0" borderId="13" xfId="0" applyFont="1" applyBorder="1" applyAlignment="1" applyProtection="1">
      <alignment horizontal="left" vertical="center" wrapText="1"/>
    </xf>
    <xf numFmtId="0" fontId="4" fillId="3" borderId="12" xfId="0" applyFont="1" applyFill="1" applyBorder="1" applyAlignment="1" applyProtection="1">
      <alignment horizontal="left" vertical="center" wrapText="1"/>
    </xf>
    <xf numFmtId="0" fontId="43" fillId="0" borderId="0" xfId="0" applyFont="1" applyFill="1" applyProtection="1"/>
    <xf numFmtId="0" fontId="41" fillId="0" borderId="12" xfId="0" applyFont="1" applyFill="1" applyBorder="1" applyAlignment="1" applyProtection="1">
      <alignment horizontal="left" vertical="center" wrapText="1"/>
    </xf>
    <xf numFmtId="0" fontId="42" fillId="0" borderId="12" xfId="0" applyFont="1" applyFill="1" applyBorder="1" applyAlignment="1" applyProtection="1">
      <alignment vertical="center"/>
    </xf>
    <xf numFmtId="0" fontId="16" fillId="3" borderId="15" xfId="0" applyFont="1" applyFill="1" applyBorder="1" applyProtection="1"/>
    <xf numFmtId="0" fontId="0" fillId="3" borderId="30" xfId="0" applyFill="1" applyBorder="1" applyProtection="1"/>
    <xf numFmtId="49" fontId="42" fillId="0" borderId="12" xfId="0" applyNumberFormat="1" applyFont="1" applyFill="1" applyBorder="1" applyAlignment="1" applyProtection="1">
      <alignment horizontal="center" vertical="center"/>
    </xf>
    <xf numFmtId="0" fontId="15" fillId="0" borderId="12" xfId="0" applyFont="1" applyBorder="1" applyProtection="1"/>
    <xf numFmtId="0" fontId="0" fillId="3" borderId="39" xfId="0" applyFill="1" applyBorder="1" applyProtection="1"/>
    <xf numFmtId="0" fontId="16" fillId="3" borderId="39" xfId="0" applyFont="1" applyFill="1" applyBorder="1" applyProtection="1"/>
    <xf numFmtId="0" fontId="0" fillId="3" borderId="31" xfId="0" applyFill="1" applyBorder="1" applyProtection="1"/>
    <xf numFmtId="0" fontId="16" fillId="3" borderId="14" xfId="0" applyFont="1" applyFill="1" applyBorder="1" applyAlignment="1" applyProtection="1">
      <alignment horizontal="left" vertical="center" wrapText="1"/>
    </xf>
    <xf numFmtId="0" fontId="17" fillId="3" borderId="16" xfId="0" applyFont="1" applyFill="1" applyBorder="1" applyAlignment="1" applyProtection="1">
      <alignment horizontal="left" vertical="center" wrapText="1"/>
    </xf>
    <xf numFmtId="0" fontId="17" fillId="3" borderId="39" xfId="0" applyFont="1" applyFill="1" applyBorder="1" applyProtection="1"/>
    <xf numFmtId="0" fontId="9" fillId="4" borderId="4" xfId="0" applyFont="1" applyFill="1" applyBorder="1" applyAlignment="1" applyProtection="1">
      <alignment vertical="top"/>
    </xf>
    <xf numFmtId="0" fontId="40" fillId="4" borderId="5" xfId="0" applyFont="1" applyFill="1" applyBorder="1" applyAlignment="1" applyProtection="1">
      <alignment vertical="top"/>
    </xf>
    <xf numFmtId="0" fontId="40" fillId="4" borderId="6" xfId="0" applyFont="1" applyFill="1" applyBorder="1" applyAlignment="1" applyProtection="1">
      <alignment vertical="top"/>
    </xf>
    <xf numFmtId="0" fontId="40" fillId="4" borderId="6" xfId="0" applyFont="1" applyFill="1" applyBorder="1" applyAlignment="1" applyProtection="1">
      <alignment horizontal="left" vertical="center"/>
    </xf>
    <xf numFmtId="0" fontId="40" fillId="4" borderId="6" xfId="0" applyFont="1" applyFill="1" applyBorder="1" applyAlignment="1" applyProtection="1">
      <alignment horizontal="left" vertical="center" wrapText="1"/>
    </xf>
    <xf numFmtId="0" fontId="40" fillId="4" borderId="7" xfId="0" applyFont="1" applyFill="1" applyBorder="1" applyAlignment="1" applyProtection="1">
      <alignment vertical="top"/>
    </xf>
    <xf numFmtId="0" fontId="9" fillId="4" borderId="5" xfId="0" applyFont="1" applyFill="1" applyBorder="1" applyAlignment="1" applyProtection="1">
      <alignment vertical="top"/>
    </xf>
    <xf numFmtId="0" fontId="9" fillId="4" borderId="6" xfId="0" applyFont="1" applyFill="1" applyBorder="1" applyAlignment="1" applyProtection="1">
      <alignment vertical="top"/>
    </xf>
    <xf numFmtId="0" fontId="9" fillId="4" borderId="7" xfId="0" applyFont="1" applyFill="1" applyBorder="1" applyAlignment="1" applyProtection="1">
      <alignment vertical="top"/>
    </xf>
    <xf numFmtId="0" fontId="32" fillId="10" borderId="12" xfId="0" applyFont="1" applyFill="1" applyBorder="1" applyAlignment="1" applyProtection="1">
      <alignment horizontal="center" vertical="center"/>
      <protection locked="0"/>
    </xf>
    <xf numFmtId="49" fontId="31" fillId="0" borderId="12" xfId="0" applyNumberFormat="1" applyFont="1" applyBorder="1" applyAlignment="1" applyProtection="1">
      <alignment horizontal="left" vertical="center"/>
    </xf>
    <xf numFmtId="49" fontId="4" fillId="2" borderId="0" xfId="0" applyNumberFormat="1" applyFont="1" applyFill="1" applyProtection="1"/>
    <xf numFmtId="49" fontId="4" fillId="0" borderId="0" xfId="0" applyNumberFormat="1" applyFont="1" applyProtection="1"/>
    <xf numFmtId="49" fontId="9" fillId="4" borderId="3" xfId="0" applyNumberFormat="1" applyFont="1" applyFill="1" applyBorder="1" applyAlignment="1" applyProtection="1">
      <alignment vertical="top"/>
    </xf>
    <xf numFmtId="49" fontId="32" fillId="0" borderId="12" xfId="0" applyNumberFormat="1" applyFont="1" applyBorder="1" applyAlignment="1" applyProtection="1">
      <alignment horizontal="left" vertical="center"/>
    </xf>
    <xf numFmtId="49" fontId="28" fillId="0" borderId="12" xfId="0" applyNumberFormat="1" applyFont="1" applyBorder="1" applyAlignment="1" applyProtection="1">
      <alignment horizontal="left" vertical="center"/>
    </xf>
    <xf numFmtId="49" fontId="42" fillId="0" borderId="12" xfId="0" applyNumberFormat="1" applyFont="1" applyFill="1" applyBorder="1" applyAlignment="1" applyProtection="1">
      <alignment horizontal="left" vertical="center"/>
    </xf>
    <xf numFmtId="49" fontId="31" fillId="0" borderId="13" xfId="0" applyNumberFormat="1" applyFont="1" applyBorder="1" applyAlignment="1" applyProtection="1">
      <alignment horizontal="left" vertical="center"/>
    </xf>
    <xf numFmtId="49" fontId="40" fillId="4" borderId="6" xfId="0" applyNumberFormat="1" applyFont="1" applyFill="1" applyBorder="1" applyAlignment="1" applyProtection="1">
      <alignment vertical="top"/>
    </xf>
    <xf numFmtId="49" fontId="0" fillId="0" borderId="0" xfId="0" applyNumberFormat="1" applyProtection="1"/>
    <xf numFmtId="0" fontId="0" fillId="0" borderId="0" xfId="0" applyFill="1" applyProtection="1"/>
    <xf numFmtId="0" fontId="0" fillId="0" borderId="0" xfId="0" applyFont="1" applyFill="1" applyProtection="1"/>
    <xf numFmtId="0" fontId="0" fillId="0" borderId="0" xfId="0" applyProtection="1">
      <protection hidden="1"/>
    </xf>
    <xf numFmtId="0" fontId="0" fillId="3" borderId="0" xfId="0" applyFill="1" applyProtection="1">
      <protection hidden="1"/>
    </xf>
    <xf numFmtId="0" fontId="1" fillId="3" borderId="0" xfId="0" applyFont="1" applyFill="1" applyProtection="1">
      <protection hidden="1"/>
    </xf>
    <xf numFmtId="0" fontId="17" fillId="3" borderId="0" xfId="0" applyFont="1" applyFill="1" applyProtection="1">
      <protection hidden="1"/>
    </xf>
    <xf numFmtId="49" fontId="5" fillId="10" borderId="32" xfId="1" applyNumberFormat="1" applyFont="1" applyFill="1" applyBorder="1" applyAlignment="1" applyProtection="1">
      <alignment vertical="top"/>
      <protection hidden="1"/>
    </xf>
    <xf numFmtId="0" fontId="0" fillId="10" borderId="33" xfId="0" applyFill="1" applyBorder="1" applyProtection="1">
      <protection hidden="1"/>
    </xf>
    <xf numFmtId="49" fontId="6" fillId="10" borderId="34" xfId="1" applyNumberFormat="1" applyFont="1" applyFill="1" applyBorder="1" applyAlignment="1" applyProtection="1">
      <alignment horizontal="left" vertical="top" wrapText="1"/>
      <protection hidden="1"/>
    </xf>
    <xf numFmtId="49" fontId="7" fillId="10" borderId="37" xfId="1" applyNumberFormat="1" applyFont="1" applyFill="1" applyBorder="1" applyAlignment="1" applyProtection="1">
      <alignment vertical="top" wrapText="1"/>
      <protection hidden="1"/>
    </xf>
    <xf numFmtId="49" fontId="7" fillId="10" borderId="38" xfId="1" applyNumberFormat="1" applyFont="1" applyFill="1" applyBorder="1" applyAlignment="1" applyProtection="1">
      <alignment vertical="top" wrapText="1"/>
      <protection hidden="1"/>
    </xf>
    <xf numFmtId="0" fontId="0" fillId="0" borderId="0" xfId="0" applyFill="1" applyProtection="1">
      <protection hidden="1"/>
    </xf>
    <xf numFmtId="0" fontId="2" fillId="0" borderId="2" xfId="1" applyFont="1" applyBorder="1" applyAlignment="1" applyProtection="1">
      <alignment vertical="top"/>
      <protection hidden="1"/>
    </xf>
    <xf numFmtId="0" fontId="0" fillId="0" borderId="3" xfId="0" applyBorder="1" applyProtection="1">
      <protection hidden="1"/>
    </xf>
    <xf numFmtId="0" fontId="2" fillId="0" borderId="4" xfId="1" applyFont="1" applyBorder="1" applyAlignment="1" applyProtection="1">
      <alignment vertical="top"/>
      <protection hidden="1"/>
    </xf>
    <xf numFmtId="0" fontId="0" fillId="0" borderId="5" xfId="0" applyBorder="1" applyProtection="1">
      <protection hidden="1"/>
    </xf>
    <xf numFmtId="0" fontId="0" fillId="0" borderId="6" xfId="0" applyBorder="1" applyProtection="1">
      <protection hidden="1"/>
    </xf>
    <xf numFmtId="0" fontId="2" fillId="0" borderId="7" xfId="1" applyFont="1" applyBorder="1" applyAlignment="1" applyProtection="1">
      <alignment vertical="top"/>
      <protection hidden="1"/>
    </xf>
    <xf numFmtId="0" fontId="42" fillId="0" borderId="2" xfId="1" applyFont="1" applyFill="1" applyBorder="1" applyAlignment="1" applyProtection="1">
      <alignment vertical="top"/>
      <protection hidden="1"/>
    </xf>
    <xf numFmtId="0" fontId="43" fillId="0" borderId="3" xfId="0" applyFont="1" applyFill="1" applyBorder="1" applyProtection="1">
      <protection hidden="1"/>
    </xf>
    <xf numFmtId="0" fontId="42" fillId="0" borderId="4" xfId="1" applyFont="1" applyFill="1" applyBorder="1" applyAlignment="1" applyProtection="1">
      <alignment vertical="top"/>
      <protection hidden="1"/>
    </xf>
    <xf numFmtId="0" fontId="43" fillId="0" borderId="5" xfId="0" applyFont="1" applyFill="1" applyBorder="1" applyProtection="1">
      <protection hidden="1"/>
    </xf>
    <xf numFmtId="0" fontId="43" fillId="0" borderId="6" xfId="0" applyFont="1" applyFill="1" applyBorder="1" applyProtection="1">
      <protection hidden="1"/>
    </xf>
    <xf numFmtId="0" fontId="42" fillId="0" borderId="7" xfId="1" applyFont="1" applyFill="1" applyBorder="1" applyAlignment="1" applyProtection="1">
      <alignment vertical="top"/>
      <protection hidden="1"/>
    </xf>
    <xf numFmtId="49" fontId="5" fillId="0" borderId="9" xfId="1" applyNumberFormat="1" applyFont="1" applyBorder="1" applyAlignment="1" applyProtection="1">
      <alignment vertical="top"/>
      <protection hidden="1"/>
    </xf>
    <xf numFmtId="0" fontId="0" fillId="0" borderId="10" xfId="0" applyBorder="1" applyProtection="1">
      <protection hidden="1"/>
    </xf>
    <xf numFmtId="0" fontId="0" fillId="0" borderId="0" xfId="0" applyBorder="1" applyProtection="1">
      <protection hidden="1"/>
    </xf>
    <xf numFmtId="0" fontId="4" fillId="0" borderId="0" xfId="0" applyFont="1" applyBorder="1" applyAlignment="1" applyProtection="1">
      <alignment vertical="top"/>
      <protection hidden="1"/>
    </xf>
    <xf numFmtId="0" fontId="17" fillId="0" borderId="0" xfId="0" applyFont="1" applyFill="1" applyProtection="1">
      <protection hidden="1"/>
    </xf>
    <xf numFmtId="49" fontId="5" fillId="0" borderId="9" xfId="1" applyNumberFormat="1" applyFont="1" applyBorder="1" applyAlignment="1" applyProtection="1">
      <alignment vertical="top" wrapText="1"/>
      <protection hidden="1"/>
    </xf>
    <xf numFmtId="49" fontId="5" fillId="0" borderId="10" xfId="1" applyNumberFormat="1" applyFont="1" applyBorder="1" applyAlignment="1" applyProtection="1">
      <alignment vertical="top" wrapText="1"/>
      <protection hidden="1"/>
    </xf>
    <xf numFmtId="0" fontId="4" fillId="0" borderId="11" xfId="1" applyFont="1" applyBorder="1" applyAlignment="1" applyProtection="1">
      <alignment vertical="center" wrapText="1"/>
      <protection hidden="1"/>
    </xf>
    <xf numFmtId="49" fontId="36" fillId="0" borderId="9" xfId="1" applyNumberFormat="1" applyFont="1" applyBorder="1" applyAlignment="1" applyProtection="1">
      <alignment vertical="top" wrapText="1"/>
      <protection hidden="1"/>
    </xf>
    <xf numFmtId="49" fontId="8" fillId="0" borderId="9" xfId="1" applyNumberFormat="1" applyFont="1" applyBorder="1" applyAlignment="1" applyProtection="1">
      <alignment vertical="center" wrapText="1"/>
      <protection hidden="1"/>
    </xf>
    <xf numFmtId="49" fontId="5" fillId="0" borderId="10" xfId="1" applyNumberFormat="1" applyFont="1" applyBorder="1" applyAlignment="1" applyProtection="1">
      <alignment vertical="center" wrapText="1"/>
      <protection hidden="1"/>
    </xf>
    <xf numFmtId="0" fontId="0" fillId="0" borderId="0" xfId="0" applyFill="1" applyAlignment="1" applyProtection="1">
      <alignment vertical="center"/>
      <protection hidden="1"/>
    </xf>
    <xf numFmtId="0" fontId="0" fillId="0" borderId="0" xfId="0" applyAlignment="1" applyProtection="1">
      <alignment vertical="center"/>
      <protection hidden="1"/>
    </xf>
    <xf numFmtId="0" fontId="15" fillId="11" borderId="12" xfId="0" applyFont="1" applyFill="1" applyBorder="1" applyProtection="1"/>
    <xf numFmtId="0" fontId="7" fillId="9" borderId="12" xfId="2" applyFont="1" applyFill="1" applyBorder="1" applyAlignment="1" applyProtection="1">
      <alignment horizontal="left" vertical="center" wrapText="1"/>
      <protection locked="0"/>
    </xf>
    <xf numFmtId="0" fontId="14" fillId="9" borderId="12" xfId="2" applyFont="1" applyFill="1" applyBorder="1" applyAlignment="1" applyProtection="1">
      <alignment horizontal="left" vertical="center" wrapText="1"/>
      <protection locked="0"/>
    </xf>
    <xf numFmtId="0" fontId="11" fillId="9" borderId="12" xfId="2" applyFont="1" applyFill="1" applyBorder="1" applyAlignment="1" applyProtection="1">
      <alignment horizontal="left" vertical="center" wrapText="1"/>
      <protection locked="0"/>
    </xf>
    <xf numFmtId="0" fontId="42" fillId="10" borderId="12" xfId="2" applyFont="1" applyFill="1" applyBorder="1" applyAlignment="1" applyProtection="1">
      <alignment horizontal="left" vertical="center" wrapText="1"/>
      <protection locked="0"/>
    </xf>
    <xf numFmtId="0" fontId="13" fillId="9" borderId="12" xfId="2" applyFont="1" applyFill="1" applyBorder="1" applyAlignment="1" applyProtection="1">
      <alignment horizontal="left" vertical="center" wrapText="1"/>
      <protection locked="0"/>
    </xf>
    <xf numFmtId="0" fontId="14" fillId="10" borderId="12" xfId="2" applyFont="1" applyFill="1" applyBorder="1" applyAlignment="1" applyProtection="1">
      <alignment horizontal="left" vertical="center" wrapText="1"/>
      <protection locked="0"/>
    </xf>
    <xf numFmtId="0" fontId="28" fillId="10" borderId="12" xfId="2" applyFont="1" applyFill="1" applyBorder="1" applyAlignment="1" applyProtection="1">
      <alignment horizontal="left" vertical="center" wrapText="1"/>
      <protection locked="0"/>
    </xf>
    <xf numFmtId="0" fontId="7" fillId="10" borderId="12" xfId="2" applyFont="1" applyFill="1" applyBorder="1" applyAlignment="1" applyProtection="1">
      <alignment horizontal="left" vertical="center" wrapText="1"/>
      <protection locked="0"/>
    </xf>
    <xf numFmtId="0" fontId="30" fillId="0" borderId="0" xfId="0" applyFont="1" applyBorder="1" applyAlignment="1" applyProtection="1">
      <alignment horizontal="left" vertical="center" wrapText="1"/>
    </xf>
    <xf numFmtId="0" fontId="0" fillId="0" borderId="0" xfId="0" applyAlignment="1" applyProtection="1">
      <alignment vertical="top"/>
    </xf>
    <xf numFmtId="0" fontId="20" fillId="12" borderId="23" xfId="0" applyFont="1" applyFill="1" applyBorder="1" applyAlignment="1" applyProtection="1">
      <alignment vertical="top" wrapText="1"/>
    </xf>
    <xf numFmtId="0" fontId="0" fillId="2" borderId="21" xfId="0" applyFont="1" applyFill="1" applyBorder="1" applyAlignment="1" applyProtection="1">
      <alignment vertical="center" wrapText="1"/>
    </xf>
    <xf numFmtId="0" fontId="0" fillId="2" borderId="20" xfId="0" applyFont="1" applyFill="1" applyBorder="1" applyAlignment="1" applyProtection="1">
      <alignment vertical="center" wrapText="1"/>
    </xf>
    <xf numFmtId="0" fontId="0" fillId="0" borderId="0" xfId="0" applyAlignment="1" applyProtection="1">
      <alignment vertical="center"/>
    </xf>
    <xf numFmtId="164" fontId="33" fillId="2" borderId="23" xfId="0" applyNumberFormat="1" applyFont="1" applyFill="1" applyBorder="1" applyAlignment="1" applyProtection="1">
      <alignment vertical="center"/>
    </xf>
    <xf numFmtId="0" fontId="33" fillId="0" borderId="0" xfId="0" applyFont="1" applyAlignment="1" applyProtection="1">
      <alignment vertical="center"/>
    </xf>
    <xf numFmtId="0" fontId="0" fillId="0" borderId="0" xfId="0" applyFill="1" applyAlignment="1" applyProtection="1">
      <alignment vertical="center"/>
    </xf>
    <xf numFmtId="0" fontId="0" fillId="13" borderId="0" xfId="0" applyFill="1" applyProtection="1"/>
    <xf numFmtId="165" fontId="33" fillId="13" borderId="0" xfId="0" applyNumberFormat="1" applyFont="1" applyFill="1" applyProtection="1"/>
    <xf numFmtId="165" fontId="35" fillId="13" borderId="0" xfId="0" applyNumberFormat="1" applyFont="1" applyFill="1" applyProtection="1"/>
    <xf numFmtId="0" fontId="0" fillId="14" borderId="20" xfId="0" applyFont="1" applyFill="1" applyBorder="1" applyAlignment="1" applyProtection="1">
      <alignment vertical="center" wrapText="1"/>
      <protection locked="0"/>
    </xf>
    <xf numFmtId="0" fontId="28" fillId="5" borderId="12" xfId="0" applyFont="1" applyFill="1" applyBorder="1" applyAlignment="1" applyProtection="1">
      <alignment horizontal="left" vertical="center" wrapText="1"/>
    </xf>
    <xf numFmtId="0" fontId="30" fillId="3" borderId="12" xfId="0" applyFont="1" applyFill="1" applyBorder="1" applyAlignment="1" applyProtection="1">
      <alignment horizontal="left" vertical="center" wrapText="1"/>
    </xf>
    <xf numFmtId="0" fontId="18" fillId="0" borderId="12" xfId="0" applyFont="1" applyFill="1" applyBorder="1" applyAlignment="1" applyProtection="1">
      <alignment horizontal="center" vertical="center"/>
    </xf>
    <xf numFmtId="49" fontId="30" fillId="0" borderId="12" xfId="2" applyNumberFormat="1" applyFont="1" applyFill="1" applyBorder="1" applyAlignment="1" applyProtection="1">
      <alignment vertical="center"/>
    </xf>
    <xf numFmtId="0" fontId="29" fillId="0" borderId="12" xfId="0" applyFont="1" applyFill="1" applyBorder="1" applyAlignment="1" applyProtection="1">
      <alignment horizontal="center" vertical="center"/>
    </xf>
    <xf numFmtId="0" fontId="0" fillId="3" borderId="12" xfId="0" applyFont="1" applyFill="1" applyBorder="1" applyAlignment="1" applyProtection="1">
      <alignment horizontal="left" vertical="center" textRotation="90"/>
    </xf>
    <xf numFmtId="0" fontId="9" fillId="4" borderId="12" xfId="0" applyFont="1" applyFill="1" applyBorder="1" applyAlignment="1" applyProtection="1">
      <alignment horizontal="left" vertical="top"/>
    </xf>
    <xf numFmtId="0" fontId="10" fillId="4" borderId="12" xfId="0" applyFont="1" applyFill="1" applyBorder="1" applyAlignment="1" applyProtection="1">
      <alignment horizontal="left" vertical="top"/>
    </xf>
    <xf numFmtId="0" fontId="18" fillId="0" borderId="12" xfId="0" applyFont="1" applyBorder="1" applyProtection="1"/>
    <xf numFmtId="0" fontId="0" fillId="3" borderId="12" xfId="0" applyFont="1" applyFill="1" applyBorder="1" applyProtection="1"/>
    <xf numFmtId="0" fontId="4" fillId="3" borderId="12" xfId="0" applyFont="1" applyFill="1" applyBorder="1" applyAlignment="1" applyProtection="1">
      <alignment vertical="center"/>
    </xf>
    <xf numFmtId="0" fontId="11" fillId="3" borderId="12" xfId="2" applyFont="1" applyFill="1" applyBorder="1" applyAlignment="1" applyProtection="1">
      <alignment horizontal="center" vertical="center"/>
    </xf>
    <xf numFmtId="49" fontId="7" fillId="3" borderId="12" xfId="2" applyNumberFormat="1" applyFont="1" applyFill="1" applyBorder="1" applyAlignment="1" applyProtection="1">
      <alignment vertical="center"/>
    </xf>
    <xf numFmtId="0" fontId="11" fillId="3" borderId="12" xfId="2" applyFont="1" applyFill="1" applyBorder="1" applyAlignment="1" applyProtection="1">
      <alignment horizontal="left" vertical="center" wrapText="1"/>
    </xf>
    <xf numFmtId="0" fontId="13" fillId="3" borderId="12" xfId="2" applyFont="1" applyFill="1" applyBorder="1" applyAlignment="1" applyProtection="1">
      <alignment horizontal="center" vertical="center"/>
    </xf>
    <xf numFmtId="0" fontId="38" fillId="3" borderId="12" xfId="2" applyFont="1" applyFill="1" applyBorder="1" applyAlignment="1" applyProtection="1">
      <alignment horizontal="center" vertical="center"/>
    </xf>
    <xf numFmtId="49" fontId="36" fillId="3" borderId="12" xfId="2" applyNumberFormat="1" applyFont="1" applyFill="1" applyBorder="1" applyAlignment="1" applyProtection="1">
      <alignment vertical="center"/>
    </xf>
    <xf numFmtId="0" fontId="0" fillId="0" borderId="12" xfId="0" applyFont="1" applyBorder="1" applyProtection="1"/>
    <xf numFmtId="0" fontId="43" fillId="0" borderId="12" xfId="0" applyFont="1" applyFill="1" applyBorder="1" applyProtection="1"/>
    <xf numFmtId="0" fontId="28" fillId="5" borderId="12" xfId="2" applyFont="1" applyFill="1" applyBorder="1" applyAlignment="1" applyProtection="1">
      <alignment horizontal="center" vertical="center"/>
    </xf>
    <xf numFmtId="0" fontId="9" fillId="4" borderId="12" xfId="0" applyFont="1" applyFill="1" applyBorder="1" applyAlignment="1" applyProtection="1">
      <alignment vertical="top"/>
    </xf>
    <xf numFmtId="0" fontId="0" fillId="0" borderId="12" xfId="0" applyBorder="1" applyProtection="1"/>
    <xf numFmtId="0" fontId="28" fillId="0" borderId="12" xfId="2" applyFont="1" applyFill="1" applyBorder="1" applyAlignment="1" applyProtection="1">
      <alignment horizontal="center" vertical="center"/>
    </xf>
    <xf numFmtId="0" fontId="29" fillId="0" borderId="12" xfId="0" applyFont="1" applyBorder="1" applyProtection="1"/>
    <xf numFmtId="0" fontId="7" fillId="0" borderId="12" xfId="2" applyFont="1" applyFill="1" applyBorder="1" applyAlignment="1" applyProtection="1">
      <alignment horizontal="center" vertical="center"/>
    </xf>
    <xf numFmtId="0" fontId="30" fillId="0" borderId="12" xfId="2" applyFont="1" applyFill="1" applyBorder="1" applyAlignment="1" applyProtection="1">
      <alignment horizontal="center" vertical="center"/>
    </xf>
    <xf numFmtId="0" fontId="37" fillId="3" borderId="12" xfId="2" applyFont="1" applyFill="1" applyBorder="1" applyAlignment="1" applyProtection="1">
      <alignment horizontal="center" vertical="center"/>
    </xf>
    <xf numFmtId="49" fontId="28" fillId="3" borderId="12" xfId="2" applyNumberFormat="1" applyFont="1" applyFill="1" applyBorder="1" applyAlignment="1" applyProtection="1">
      <alignment vertical="center"/>
    </xf>
    <xf numFmtId="0" fontId="0" fillId="3" borderId="12" xfId="0" applyFont="1" applyFill="1" applyBorder="1" applyAlignment="1" applyProtection="1">
      <alignment vertical="center"/>
    </xf>
    <xf numFmtId="0" fontId="4" fillId="3" borderId="12" xfId="0" applyFont="1" applyFill="1" applyBorder="1" applyProtection="1"/>
    <xf numFmtId="0" fontId="14" fillId="9" borderId="12" xfId="2" applyFont="1" applyFill="1" applyBorder="1" applyAlignment="1" applyProtection="1">
      <protection locked="0"/>
    </xf>
    <xf numFmtId="0" fontId="11" fillId="9" borderId="12" xfId="2" applyFont="1" applyFill="1" applyBorder="1" applyAlignment="1" applyProtection="1">
      <protection locked="0"/>
    </xf>
    <xf numFmtId="0" fontId="28" fillId="3" borderId="12" xfId="0" applyFont="1" applyFill="1" applyBorder="1" applyAlignment="1" applyProtection="1">
      <alignment horizontal="left" vertical="center" wrapText="1"/>
    </xf>
    <xf numFmtId="0" fontId="37" fillId="5" borderId="12" xfId="2" applyFont="1" applyFill="1" applyBorder="1" applyAlignment="1" applyProtection="1">
      <alignment horizontal="center" vertical="center"/>
    </xf>
    <xf numFmtId="0" fontId="30" fillId="2" borderId="0" xfId="0" applyFont="1" applyFill="1" applyAlignment="1" applyProtection="1">
      <alignment horizontal="left"/>
    </xf>
    <xf numFmtId="0" fontId="31" fillId="4" borderId="6" xfId="0" applyFont="1" applyFill="1" applyBorder="1" applyAlignment="1" applyProtection="1">
      <alignment horizontal="left" vertical="top"/>
    </xf>
    <xf numFmtId="0" fontId="30" fillId="0" borderId="0" xfId="0" applyFont="1" applyAlignment="1" applyProtection="1">
      <alignment horizontal="left"/>
    </xf>
    <xf numFmtId="0" fontId="28" fillId="3" borderId="12" xfId="0" applyFont="1" applyFill="1" applyBorder="1" applyAlignment="1" applyProtection="1">
      <alignment vertical="center"/>
    </xf>
    <xf numFmtId="0" fontId="28" fillId="3" borderId="12" xfId="2" applyFont="1" applyFill="1" applyBorder="1" applyAlignment="1" applyProtection="1">
      <alignment horizontal="center" vertical="center"/>
    </xf>
    <xf numFmtId="0" fontId="28" fillId="0" borderId="12" xfId="0" applyFont="1" applyBorder="1" applyAlignment="1" applyProtection="1">
      <alignment vertical="center"/>
    </xf>
    <xf numFmtId="0" fontId="30" fillId="5" borderId="12" xfId="2" applyFont="1" applyFill="1" applyBorder="1" applyAlignment="1" applyProtection="1">
      <alignment horizontal="center" vertical="center"/>
    </xf>
    <xf numFmtId="49" fontId="30" fillId="5" borderId="12" xfId="2" applyNumberFormat="1" applyFont="1" applyFill="1" applyBorder="1" applyAlignment="1" applyProtection="1">
      <alignment vertical="center"/>
    </xf>
    <xf numFmtId="0" fontId="4" fillId="3" borderId="0" xfId="0" applyFont="1" applyFill="1" applyBorder="1" applyProtection="1"/>
    <xf numFmtId="0" fontId="4" fillId="3" borderId="17" xfId="0" applyFont="1" applyFill="1" applyBorder="1" applyProtection="1"/>
    <xf numFmtId="0" fontId="3" fillId="3" borderId="16" xfId="0" applyFont="1" applyFill="1" applyBorder="1" applyAlignment="1" applyProtection="1">
      <alignment horizontal="right"/>
    </xf>
    <xf numFmtId="0" fontId="3" fillId="3" borderId="0" xfId="0" applyFont="1" applyFill="1" applyBorder="1" applyProtection="1"/>
    <xf numFmtId="0" fontId="3" fillId="3" borderId="17" xfId="0" applyFont="1" applyFill="1" applyBorder="1" applyProtection="1"/>
    <xf numFmtId="0" fontId="2" fillId="3" borderId="14" xfId="0" applyFont="1" applyFill="1" applyBorder="1" applyProtection="1"/>
    <xf numFmtId="0" fontId="2" fillId="3" borderId="15" xfId="0" applyFont="1" applyFill="1" applyBorder="1" applyProtection="1"/>
    <xf numFmtId="0" fontId="4" fillId="3" borderId="15" xfId="0" applyFont="1" applyFill="1" applyBorder="1" applyProtection="1"/>
    <xf numFmtId="0" fontId="4" fillId="3" borderId="30" xfId="0" applyFont="1" applyFill="1" applyBorder="1" applyProtection="1"/>
    <xf numFmtId="0" fontId="14" fillId="3" borderId="18" xfId="0" applyFont="1" applyFill="1" applyBorder="1" applyAlignment="1" applyProtection="1">
      <alignment horizontal="left" vertical="center" wrapText="1"/>
    </xf>
    <xf numFmtId="0" fontId="14" fillId="3" borderId="19" xfId="0" applyFont="1" applyFill="1" applyBorder="1" applyProtection="1"/>
    <xf numFmtId="0" fontId="2" fillId="3" borderId="31" xfId="0" applyFont="1" applyFill="1" applyBorder="1" applyProtection="1"/>
    <xf numFmtId="0" fontId="28" fillId="0" borderId="12" xfId="0" applyFont="1" applyFill="1" applyBorder="1" applyAlignment="1" applyProtection="1">
      <alignment vertical="center" wrapText="1"/>
    </xf>
    <xf numFmtId="0" fontId="4" fillId="0" borderId="12" xfId="0" applyFont="1" applyFill="1" applyBorder="1" applyAlignment="1" applyProtection="1">
      <alignment vertical="center"/>
    </xf>
    <xf numFmtId="0" fontId="29" fillId="0" borderId="12" xfId="2" applyFont="1" applyFill="1" applyBorder="1" applyAlignment="1" applyProtection="1">
      <alignment horizontal="center" vertical="center"/>
    </xf>
    <xf numFmtId="0" fontId="30" fillId="5" borderId="12" xfId="0" applyFont="1" applyFill="1" applyBorder="1" applyAlignment="1" applyProtection="1">
      <alignment horizontal="left" vertical="center" wrapText="1"/>
    </xf>
    <xf numFmtId="0" fontId="7" fillId="9" borderId="13" xfId="2" applyFont="1" applyFill="1" applyBorder="1" applyAlignment="1" applyProtection="1">
      <alignment horizontal="left" vertical="center" wrapText="1"/>
      <protection locked="0"/>
    </xf>
    <xf numFmtId="0" fontId="32" fillId="10" borderId="13" xfId="0" applyFont="1" applyFill="1" applyBorder="1" applyAlignment="1" applyProtection="1">
      <alignment horizontal="center" vertical="center"/>
      <protection locked="0"/>
    </xf>
    <xf numFmtId="0" fontId="32" fillId="3" borderId="12" xfId="0" applyFont="1" applyFill="1" applyBorder="1" applyAlignment="1" applyProtection="1">
      <alignment vertical="center"/>
    </xf>
    <xf numFmtId="0" fontId="37" fillId="3" borderId="12" xfId="2" applyFont="1" applyFill="1" applyBorder="1" applyAlignment="1" applyProtection="1">
      <alignment horizontal="left" vertical="center" wrapText="1"/>
    </xf>
    <xf numFmtId="0" fontId="32" fillId="15" borderId="12" xfId="0" applyFont="1" applyFill="1" applyBorder="1" applyAlignment="1" applyProtection="1">
      <alignment vertical="center"/>
    </xf>
    <xf numFmtId="0" fontId="37" fillId="15" borderId="12" xfId="2" applyFont="1" applyFill="1" applyBorder="1" applyAlignment="1" applyProtection="1">
      <alignment horizontal="center" vertical="center"/>
    </xf>
    <xf numFmtId="49" fontId="28" fillId="15" borderId="12" xfId="2" applyNumberFormat="1" applyFont="1" applyFill="1" applyBorder="1" applyAlignment="1" applyProtection="1">
      <alignment vertical="center"/>
    </xf>
    <xf numFmtId="0" fontId="28" fillId="15" borderId="12" xfId="0" applyFont="1" applyFill="1" applyBorder="1" applyAlignment="1" applyProtection="1">
      <alignment horizontal="left" vertical="center" wrapText="1"/>
    </xf>
    <xf numFmtId="0" fontId="37" fillId="15" borderId="12" xfId="2" applyFont="1" applyFill="1" applyBorder="1" applyAlignment="1" applyProtection="1">
      <alignment horizontal="left" vertical="center" wrapText="1"/>
    </xf>
    <xf numFmtId="0" fontId="14" fillId="5" borderId="12" xfId="2" applyFont="1" applyFill="1" applyBorder="1" applyAlignment="1" applyProtection="1">
      <alignment horizontal="center" vertical="center"/>
    </xf>
    <xf numFmtId="49" fontId="14" fillId="5" borderId="12" xfId="2" applyNumberFormat="1" applyFont="1" applyFill="1" applyBorder="1" applyAlignment="1" applyProtection="1">
      <alignment vertical="center"/>
    </xf>
    <xf numFmtId="0" fontId="0" fillId="0" borderId="12" xfId="0" applyFont="1" applyFill="1" applyBorder="1" applyProtection="1"/>
    <xf numFmtId="0" fontId="11" fillId="0" borderId="12" xfId="2" applyFont="1" applyFill="1" applyBorder="1" applyAlignment="1" applyProtection="1">
      <alignment horizontal="center" vertical="center"/>
    </xf>
    <xf numFmtId="0" fontId="13" fillId="0" borderId="12" xfId="2" applyFont="1" applyFill="1" applyBorder="1" applyAlignment="1" applyProtection="1">
      <alignment horizontal="center" vertical="center"/>
    </xf>
    <xf numFmtId="0" fontId="0" fillId="0" borderId="12" xfId="0" applyFont="1" applyFill="1" applyBorder="1" applyAlignment="1" applyProtection="1">
      <alignment horizontal="center" vertical="center"/>
    </xf>
    <xf numFmtId="0" fontId="0" fillId="0" borderId="12" xfId="0" applyFont="1" applyFill="1" applyBorder="1" applyAlignment="1" applyProtection="1">
      <alignment horizontal="left" vertical="center" textRotation="90"/>
    </xf>
    <xf numFmtId="0" fontId="49" fillId="16" borderId="12" xfId="0" applyFont="1" applyFill="1" applyBorder="1" applyAlignment="1" applyProtection="1">
      <alignment horizontal="left" vertical="center"/>
    </xf>
    <xf numFmtId="49" fontId="30" fillId="0" borderId="12" xfId="0" applyNumberFormat="1" applyFont="1" applyFill="1" applyBorder="1" applyAlignment="1" applyProtection="1">
      <alignment horizontal="left" vertical="center"/>
    </xf>
    <xf numFmtId="0" fontId="30" fillId="0" borderId="12" xfId="0" applyFont="1" applyFill="1" applyBorder="1" applyAlignment="1" applyProtection="1">
      <alignment horizontal="left" vertical="center" wrapText="1"/>
    </xf>
    <xf numFmtId="0" fontId="31" fillId="0" borderId="12" xfId="0" applyFont="1" applyFill="1" applyBorder="1" applyAlignment="1" applyProtection="1">
      <alignment horizontal="center" vertical="center"/>
    </xf>
    <xf numFmtId="0" fontId="31" fillId="0" borderId="12" xfId="0" applyFont="1" applyFill="1" applyBorder="1" applyAlignment="1" applyProtection="1">
      <alignment horizontal="left" vertical="center" wrapText="1"/>
    </xf>
    <xf numFmtId="0" fontId="50" fillId="3" borderId="10" xfId="0" applyFont="1" applyFill="1" applyBorder="1" applyAlignment="1" applyProtection="1">
      <alignment vertical="center"/>
    </xf>
    <xf numFmtId="0" fontId="50" fillId="3" borderId="10" xfId="2" applyFont="1" applyFill="1" applyBorder="1" applyAlignment="1" applyProtection="1">
      <alignment horizontal="center" vertical="center"/>
    </xf>
    <xf numFmtId="49" fontId="50" fillId="3" borderId="10" xfId="2" applyNumberFormat="1" applyFont="1" applyFill="1" applyBorder="1" applyAlignment="1" applyProtection="1">
      <alignment vertical="center"/>
    </xf>
    <xf numFmtId="0" fontId="50" fillId="3" borderId="10" xfId="0" applyFont="1" applyFill="1" applyBorder="1" applyAlignment="1" applyProtection="1">
      <alignment horizontal="left" vertical="center" wrapText="1"/>
    </xf>
    <xf numFmtId="0" fontId="50" fillId="3" borderId="10" xfId="2" applyFont="1" applyFill="1" applyBorder="1" applyAlignment="1" applyProtection="1">
      <alignment horizontal="left" vertical="center" wrapText="1"/>
    </xf>
    <xf numFmtId="0" fontId="2" fillId="0" borderId="12" xfId="0" applyFont="1" applyBorder="1" applyAlignment="1" applyProtection="1">
      <alignment horizontal="left" vertical="center" wrapText="1"/>
    </xf>
    <xf numFmtId="0" fontId="30" fillId="5" borderId="12" xfId="2" applyFont="1" applyFill="1" applyBorder="1" applyAlignment="1" applyProtection="1">
      <alignment horizontal="left" vertical="center"/>
    </xf>
    <xf numFmtId="49" fontId="30" fillId="5" borderId="12" xfId="2" applyNumberFormat="1" applyFont="1" applyFill="1" applyBorder="1" applyAlignment="1" applyProtection="1">
      <alignment horizontal="left" vertical="center"/>
    </xf>
    <xf numFmtId="0" fontId="28" fillId="9" borderId="12" xfId="2" applyFont="1" applyFill="1" applyBorder="1" applyAlignment="1" applyProtection="1">
      <alignment horizontal="left" vertical="center" wrapText="1"/>
      <protection locked="0"/>
    </xf>
    <xf numFmtId="0" fontId="28" fillId="10" borderId="12" xfId="0" applyFont="1" applyFill="1" applyBorder="1" applyAlignment="1" applyProtection="1">
      <alignment horizontal="center" vertical="center"/>
      <protection locked="0"/>
    </xf>
    <xf numFmtId="0" fontId="0" fillId="0" borderId="0" xfId="0" applyFont="1" applyBorder="1" applyProtection="1"/>
    <xf numFmtId="0" fontId="0" fillId="0" borderId="0" xfId="0" applyBorder="1" applyProtection="1"/>
    <xf numFmtId="49" fontId="30" fillId="0" borderId="12" xfId="0" applyNumberFormat="1" applyFont="1" applyBorder="1" applyAlignment="1" applyProtection="1">
      <alignment horizontal="center" vertical="center"/>
    </xf>
    <xf numFmtId="49" fontId="30" fillId="0" borderId="12" xfId="0" applyNumberFormat="1" applyFont="1" applyBorder="1" applyAlignment="1" applyProtection="1">
      <alignment horizontal="left" vertical="center"/>
    </xf>
    <xf numFmtId="0" fontId="29" fillId="17" borderId="0" xfId="0" applyFont="1" applyFill="1" applyProtection="1"/>
    <xf numFmtId="0" fontId="4" fillId="0" borderId="0" xfId="0" applyFont="1" applyFill="1" applyProtection="1"/>
    <xf numFmtId="0" fontId="30" fillId="0" borderId="0" xfId="0" applyFont="1" applyFill="1" applyAlignment="1" applyProtection="1">
      <alignment horizontal="left"/>
    </xf>
    <xf numFmtId="0" fontId="1" fillId="0" borderId="0" xfId="0" applyFont="1" applyFill="1" applyAlignment="1" applyProtection="1">
      <alignment horizontal="left" vertical="center" wrapText="1"/>
    </xf>
    <xf numFmtId="0" fontId="0" fillId="0" borderId="0" xfId="0" applyFill="1" applyAlignment="1" applyProtection="1">
      <alignment horizontal="left" wrapText="1"/>
    </xf>
    <xf numFmtId="0" fontId="34" fillId="0" borderId="0" xfId="0" applyFont="1" applyFill="1" applyAlignment="1" applyProtection="1">
      <alignment wrapText="1"/>
    </xf>
    <xf numFmtId="0" fontId="45" fillId="0" borderId="11" xfId="1" applyFont="1" applyBorder="1" applyAlignment="1" applyProtection="1">
      <alignment vertical="top" wrapText="1"/>
      <protection hidden="1"/>
    </xf>
    <xf numFmtId="0" fontId="32" fillId="2" borderId="20" xfId="0" applyFont="1" applyFill="1" applyBorder="1" applyAlignment="1" applyProtection="1">
      <alignment vertical="center" wrapText="1"/>
    </xf>
    <xf numFmtId="0" fontId="51" fillId="0" borderId="12" xfId="2" applyFont="1" applyFill="1" applyBorder="1" applyAlignment="1" applyProtection="1">
      <alignment horizontal="center" vertical="center"/>
    </xf>
    <xf numFmtId="49" fontId="51" fillId="0" borderId="12" xfId="2" applyNumberFormat="1" applyFont="1" applyFill="1" applyBorder="1" applyAlignment="1" applyProtection="1">
      <alignment vertical="center"/>
    </xf>
    <xf numFmtId="0" fontId="37" fillId="0" borderId="12" xfId="2" applyFont="1" applyFill="1" applyBorder="1" applyAlignment="1" applyProtection="1">
      <alignment horizontal="left" vertical="center" wrapText="1"/>
    </xf>
    <xf numFmtId="0" fontId="0" fillId="0" borderId="0" xfId="0" applyAlignment="1" applyProtection="1">
      <alignment horizontal="left" vertical="top" wrapText="1"/>
    </xf>
    <xf numFmtId="0" fontId="28" fillId="0" borderId="12" xfId="0" applyFont="1" applyFill="1" applyBorder="1" applyAlignment="1" applyProtection="1">
      <alignment horizontal="left" vertical="center" wrapText="1"/>
    </xf>
    <xf numFmtId="0" fontId="33" fillId="0" borderId="0" xfId="0" applyFont="1" applyProtection="1"/>
    <xf numFmtId="49" fontId="30" fillId="0" borderId="12" xfId="0" applyNumberFormat="1" applyFont="1" applyFill="1" applyBorder="1" applyAlignment="1" applyProtection="1">
      <alignment horizontal="center" vertical="center"/>
    </xf>
    <xf numFmtId="0" fontId="45" fillId="0" borderId="12" xfId="0" applyFont="1" applyBorder="1" applyAlignment="1" applyProtection="1">
      <alignment horizontal="left" vertical="center" wrapText="1"/>
    </xf>
    <xf numFmtId="0" fontId="45" fillId="0" borderId="12" xfId="0" applyFont="1" applyFill="1" applyBorder="1" applyAlignment="1" applyProtection="1">
      <alignment horizontal="left" vertical="center" wrapText="1"/>
    </xf>
    <xf numFmtId="0" fontId="0" fillId="0" borderId="0" xfId="0" applyFill="1" applyAlignment="1" applyProtection="1">
      <alignment wrapText="1"/>
    </xf>
    <xf numFmtId="0" fontId="31" fillId="0" borderId="12" xfId="0" applyFont="1" applyBorder="1" applyAlignment="1" applyProtection="1">
      <alignment horizontal="left" vertical="center" wrapText="1"/>
    </xf>
    <xf numFmtId="0" fontId="11" fillId="10" borderId="12" xfId="2" applyFont="1" applyFill="1" applyBorder="1" applyAlignment="1" applyProtection="1">
      <alignment horizontal="left" vertical="center" wrapText="1"/>
      <protection locked="0"/>
    </xf>
    <xf numFmtId="49" fontId="32" fillId="0" borderId="12" xfId="0" applyNumberFormat="1" applyFont="1" applyBorder="1" applyAlignment="1" applyProtection="1">
      <alignment vertical="center" wrapText="1"/>
    </xf>
    <xf numFmtId="0" fontId="9" fillId="4" borderId="12" xfId="0" applyFont="1" applyFill="1" applyBorder="1" applyAlignment="1" applyProtection="1">
      <alignment horizontal="left" vertical="center"/>
    </xf>
    <xf numFmtId="0" fontId="10" fillId="4" borderId="12" xfId="0" applyFont="1" applyFill="1" applyBorder="1" applyAlignment="1" applyProtection="1">
      <alignment horizontal="left" vertical="center"/>
    </xf>
    <xf numFmtId="0" fontId="31" fillId="4" borderId="12" xfId="0" applyFont="1" applyFill="1" applyBorder="1" applyAlignment="1" applyProtection="1">
      <alignment horizontal="left" vertical="center"/>
    </xf>
    <xf numFmtId="0" fontId="9" fillId="4" borderId="12" xfId="0" applyFont="1" applyFill="1" applyBorder="1" applyAlignment="1" applyProtection="1">
      <alignment vertical="center"/>
    </xf>
    <xf numFmtId="0" fontId="46" fillId="4" borderId="12" xfId="0" applyFont="1" applyFill="1" applyBorder="1" applyAlignment="1" applyProtection="1">
      <alignment vertical="center"/>
    </xf>
    <xf numFmtId="0" fontId="31" fillId="4" borderId="12" xfId="0" applyFont="1" applyFill="1" applyBorder="1" applyAlignment="1" applyProtection="1">
      <alignment horizontal="left" vertical="center" wrapText="1"/>
    </xf>
    <xf numFmtId="0" fontId="32" fillId="0" borderId="12" xfId="0" applyFont="1" applyBorder="1" applyAlignment="1" applyProtection="1">
      <alignment vertical="center" wrapText="1"/>
    </xf>
    <xf numFmtId="0" fontId="30" fillId="0" borderId="12" xfId="0" applyFont="1" applyBorder="1" applyAlignment="1" applyProtection="1">
      <alignment vertical="center" wrapText="1"/>
    </xf>
    <xf numFmtId="0" fontId="32" fillId="0" borderId="8" xfId="0" applyFont="1" applyBorder="1" applyAlignment="1" applyProtection="1">
      <alignment vertical="center"/>
    </xf>
    <xf numFmtId="0" fontId="15" fillId="11" borderId="12" xfId="0" applyFont="1" applyFill="1" applyBorder="1" applyAlignment="1" applyProtection="1">
      <alignment vertical="center"/>
    </xf>
    <xf numFmtId="0" fontId="32" fillId="3" borderId="9" xfId="0" applyFont="1" applyFill="1" applyBorder="1" applyAlignment="1" applyProtection="1">
      <alignment vertical="center"/>
    </xf>
    <xf numFmtId="0" fontId="32" fillId="3" borderId="11" xfId="0" applyFont="1" applyFill="1" applyBorder="1" applyAlignment="1" applyProtection="1">
      <alignment vertical="center" wrapText="1"/>
    </xf>
    <xf numFmtId="0" fontId="32" fillId="3" borderId="11" xfId="0" applyFont="1" applyFill="1" applyBorder="1" applyAlignment="1" applyProtection="1">
      <alignment vertical="center"/>
    </xf>
    <xf numFmtId="0" fontId="40" fillId="4" borderId="2" xfId="0" applyFont="1" applyFill="1" applyBorder="1" applyAlignment="1" applyProtection="1">
      <alignment vertical="center"/>
    </xf>
    <xf numFmtId="0" fontId="40" fillId="4" borderId="3" xfId="0" applyFont="1" applyFill="1" applyBorder="1" applyAlignment="1" applyProtection="1">
      <alignment vertical="center"/>
    </xf>
    <xf numFmtId="49" fontId="40" fillId="4" borderId="3" xfId="0" applyNumberFormat="1" applyFont="1" applyFill="1" applyBorder="1" applyAlignment="1" applyProtection="1">
      <alignment vertical="center"/>
    </xf>
    <xf numFmtId="0" fontId="40" fillId="4" borderId="4" xfId="0" applyFont="1" applyFill="1" applyBorder="1" applyAlignment="1" applyProtection="1">
      <alignment vertical="center"/>
    </xf>
    <xf numFmtId="0" fontId="30" fillId="0" borderId="8" xfId="0" applyFont="1" applyBorder="1" applyAlignment="1" applyProtection="1">
      <alignment vertical="center"/>
    </xf>
    <xf numFmtId="0" fontId="41" fillId="0" borderId="8" xfId="0" applyFont="1" applyFill="1" applyBorder="1" applyAlignment="1" applyProtection="1">
      <alignment vertical="center"/>
    </xf>
    <xf numFmtId="0" fontId="15" fillId="11" borderId="13" xfId="0" applyFont="1" applyFill="1" applyBorder="1" applyAlignment="1" applyProtection="1">
      <alignment vertical="center"/>
    </xf>
    <xf numFmtId="0" fontId="50" fillId="3" borderId="11" xfId="0" applyFont="1" applyFill="1" applyBorder="1" applyAlignment="1" applyProtection="1">
      <alignment vertical="center"/>
    </xf>
    <xf numFmtId="0" fontId="32" fillId="3" borderId="12" xfId="0" applyFont="1" applyFill="1" applyBorder="1" applyAlignment="1" applyProtection="1">
      <alignment vertical="center" wrapText="1"/>
    </xf>
    <xf numFmtId="0" fontId="51" fillId="0" borderId="12" xfId="0" applyFont="1" applyBorder="1" applyAlignment="1" applyProtection="1">
      <alignment vertical="center" wrapText="1"/>
    </xf>
    <xf numFmtId="49" fontId="51" fillId="0" borderId="12" xfId="0" applyNumberFormat="1" applyFont="1" applyBorder="1" applyAlignment="1" applyProtection="1">
      <alignment horizontal="center" vertical="center"/>
    </xf>
    <xf numFmtId="49" fontId="51" fillId="0" borderId="12" xfId="0" applyNumberFormat="1" applyFont="1" applyBorder="1" applyAlignment="1" applyProtection="1">
      <alignment horizontal="left" vertical="center"/>
    </xf>
    <xf numFmtId="0" fontId="52" fillId="0" borderId="12" xfId="0" applyFont="1" applyBorder="1" applyAlignment="1" applyProtection="1">
      <alignment horizontal="left" vertical="center" wrapText="1"/>
    </xf>
    <xf numFmtId="0" fontId="53" fillId="0" borderId="0" xfId="0" applyFont="1" applyAlignment="1" applyProtection="1">
      <alignment vertical="center" wrapText="1"/>
    </xf>
    <xf numFmtId="0" fontId="51" fillId="0" borderId="12" xfId="0" applyFont="1" applyBorder="1" applyAlignment="1" applyProtection="1">
      <alignment vertical="center"/>
    </xf>
    <xf numFmtId="0" fontId="31" fillId="3" borderId="10" xfId="0" applyFont="1" applyFill="1" applyBorder="1" applyAlignment="1" applyProtection="1">
      <alignment vertical="center"/>
    </xf>
    <xf numFmtId="0" fontId="30" fillId="3" borderId="10" xfId="0" applyFont="1" applyFill="1" applyBorder="1" applyAlignment="1" applyProtection="1">
      <alignment horizontal="left" vertical="center" wrapText="1"/>
    </xf>
    <xf numFmtId="0" fontId="32" fillId="0" borderId="0" xfId="0" applyFont="1" applyAlignment="1" applyProtection="1">
      <alignment horizontal="left" vertical="center" wrapText="1"/>
    </xf>
    <xf numFmtId="0" fontId="32" fillId="14" borderId="12" xfId="0" applyFont="1" applyFill="1" applyBorder="1" applyAlignment="1" applyProtection="1">
      <alignment vertical="center"/>
      <protection locked="0"/>
    </xf>
    <xf numFmtId="44" fontId="0" fillId="14" borderId="23" xfId="3" applyFont="1" applyFill="1" applyBorder="1" applyAlignment="1" applyProtection="1">
      <alignment vertical="center"/>
      <protection locked="0"/>
    </xf>
    <xf numFmtId="0" fontId="17" fillId="0" borderId="2" xfId="0" applyFont="1" applyFill="1" applyBorder="1" applyAlignment="1" applyProtection="1">
      <alignment wrapText="1"/>
      <protection hidden="1"/>
    </xf>
    <xf numFmtId="0" fontId="0" fillId="0" borderId="3" xfId="0" applyBorder="1" applyAlignment="1" applyProtection="1">
      <alignment wrapText="1"/>
      <protection hidden="1"/>
    </xf>
    <xf numFmtId="0" fontId="0" fillId="0" borderId="4" xfId="0" applyBorder="1" applyAlignment="1" applyProtection="1">
      <alignment wrapText="1"/>
      <protection hidden="1"/>
    </xf>
    <xf numFmtId="0" fontId="0" fillId="0" borderId="5" xfId="0" applyBorder="1" applyAlignment="1" applyProtection="1">
      <alignment wrapText="1"/>
      <protection hidden="1"/>
    </xf>
    <xf numFmtId="0" fontId="0" fillId="0" borderId="6" xfId="0" applyBorder="1" applyAlignment="1" applyProtection="1">
      <alignment wrapText="1"/>
      <protection hidden="1"/>
    </xf>
    <xf numFmtId="0" fontId="0" fillId="0" borderId="7" xfId="0" applyBorder="1" applyAlignment="1" applyProtection="1">
      <alignment wrapText="1"/>
      <protection hidden="1"/>
    </xf>
    <xf numFmtId="0" fontId="0" fillId="10" borderId="35" xfId="0" applyFill="1" applyBorder="1" applyAlignment="1" applyProtection="1">
      <alignment horizontal="left" indent="1"/>
      <protection hidden="1"/>
    </xf>
    <xf numFmtId="0" fontId="0" fillId="0" borderId="36" xfId="0" applyBorder="1" applyAlignment="1" applyProtection="1">
      <alignment horizontal="left" indent="1"/>
      <protection hidden="1"/>
    </xf>
    <xf numFmtId="0" fontId="0" fillId="10" borderId="35" xfId="0" applyFill="1" applyBorder="1" applyAlignment="1" applyProtection="1">
      <alignment horizontal="left" vertical="center" wrapText="1" indent="1"/>
      <protection hidden="1"/>
    </xf>
    <xf numFmtId="0" fontId="0" fillId="0" borderId="36" xfId="0" applyBorder="1" applyAlignment="1" applyProtection="1">
      <alignment horizontal="left" vertical="center" wrapText="1" indent="1"/>
      <protection hidden="1"/>
    </xf>
    <xf numFmtId="0" fontId="48" fillId="16" borderId="9" xfId="0" applyFont="1" applyFill="1" applyBorder="1" applyAlignment="1" applyProtection="1">
      <alignment horizontal="left" vertical="center"/>
    </xf>
    <xf numFmtId="0" fontId="47" fillId="16" borderId="10" xfId="0" applyFont="1" applyFill="1" applyBorder="1" applyAlignment="1" applyProtection="1">
      <alignment horizontal="left" vertical="center"/>
    </xf>
    <xf numFmtId="0" fontId="47" fillId="16" borderId="11" xfId="0" applyFont="1" applyFill="1" applyBorder="1" applyAlignment="1" applyProtection="1">
      <alignment horizontal="left" vertical="center"/>
    </xf>
    <xf numFmtId="0" fontId="0" fillId="0" borderId="0" xfId="0" applyFill="1" applyBorder="1" applyAlignment="1" applyProtection="1">
      <alignment wrapText="1"/>
    </xf>
    <xf numFmtId="0" fontId="0" fillId="0" borderId="0" xfId="0" applyFill="1" applyAlignment="1" applyProtection="1">
      <alignment vertical="top" wrapText="1"/>
    </xf>
    <xf numFmtId="0" fontId="0" fillId="0" borderId="0" xfId="0" applyFill="1" applyAlignment="1" applyProtection="1">
      <alignment wrapText="1"/>
    </xf>
    <xf numFmtId="0" fontId="43" fillId="18" borderId="9" xfId="0" applyFont="1" applyFill="1" applyBorder="1" applyAlignment="1" applyProtection="1">
      <alignment wrapText="1"/>
    </xf>
    <xf numFmtId="0" fontId="33" fillId="18" borderId="10" xfId="0" applyFont="1" applyFill="1" applyBorder="1" applyAlignment="1" applyProtection="1">
      <alignment wrapText="1"/>
    </xf>
    <xf numFmtId="0" fontId="33" fillId="18" borderId="11" xfId="0" applyFont="1" applyFill="1" applyBorder="1" applyAlignment="1" applyProtection="1">
      <alignment wrapText="1"/>
    </xf>
    <xf numFmtId="0" fontId="28" fillId="8" borderId="9" xfId="0" applyFont="1" applyFill="1" applyBorder="1" applyAlignment="1" applyProtection="1">
      <alignment horizontal="left" vertical="center" wrapText="1"/>
    </xf>
    <xf numFmtId="0" fontId="28" fillId="8" borderId="10" xfId="0" applyFont="1" applyFill="1" applyBorder="1" applyAlignment="1" applyProtection="1">
      <alignment horizontal="left" vertical="center" wrapText="1"/>
    </xf>
    <xf numFmtId="0" fontId="28" fillId="8" borderId="11" xfId="0" applyFont="1" applyFill="1" applyBorder="1" applyAlignment="1" applyProtection="1">
      <alignment horizontal="left" vertical="center" wrapText="1"/>
    </xf>
    <xf numFmtId="0" fontId="22" fillId="13" borderId="0" xfId="0" applyFont="1" applyFill="1" applyAlignment="1" applyProtection="1">
      <alignment horizontal="left"/>
    </xf>
    <xf numFmtId="0" fontId="0" fillId="13" borderId="0" xfId="0" applyFill="1" applyAlignment="1" applyProtection="1">
      <alignment horizontal="left"/>
    </xf>
    <xf numFmtId="0" fontId="19" fillId="13" borderId="0" xfId="0" applyFont="1" applyFill="1" applyAlignment="1" applyProtection="1">
      <alignment horizontal="left"/>
    </xf>
    <xf numFmtId="0" fontId="33" fillId="2" borderId="21" xfId="0" applyFont="1" applyFill="1" applyBorder="1" applyAlignment="1" applyProtection="1">
      <alignment horizontal="left" vertical="center" wrapText="1"/>
    </xf>
    <xf numFmtId="0" fontId="33" fillId="2" borderId="22" xfId="0" applyFont="1" applyFill="1" applyBorder="1" applyAlignment="1" applyProtection="1">
      <alignment horizontal="left" vertical="center" wrapText="1"/>
    </xf>
    <xf numFmtId="0" fontId="19" fillId="12" borderId="21" xfId="0" applyFont="1" applyFill="1" applyBorder="1" applyAlignment="1" applyProtection="1">
      <alignment horizontal="left" vertical="top" wrapText="1"/>
    </xf>
    <xf numFmtId="0" fontId="19" fillId="12" borderId="22" xfId="0" applyFont="1" applyFill="1" applyBorder="1" applyAlignment="1" applyProtection="1">
      <alignment horizontal="left" vertical="top"/>
    </xf>
    <xf numFmtId="0" fontId="1" fillId="2" borderId="0" xfId="0" applyFont="1" applyFill="1" applyAlignment="1" applyProtection="1">
      <alignment horizontal="left" vertical="center"/>
    </xf>
    <xf numFmtId="0" fontId="0" fillId="0" borderId="0" xfId="0" applyFont="1" applyBorder="1" applyAlignment="1" applyProtection="1">
      <alignment horizontal="left" vertical="center" wrapText="1"/>
    </xf>
    <xf numFmtId="0" fontId="19" fillId="12" borderId="21" xfId="0" applyFont="1" applyFill="1" applyBorder="1" applyAlignment="1" applyProtection="1">
      <alignment horizontal="left" vertical="top"/>
    </xf>
    <xf numFmtId="0" fontId="0" fillId="0" borderId="0" xfId="0" applyAlignment="1" applyProtection="1">
      <alignment horizontal="left" wrapText="1"/>
    </xf>
    <xf numFmtId="0" fontId="0" fillId="0" borderId="0" xfId="0" applyAlignment="1" applyProtection="1">
      <alignment wrapText="1"/>
    </xf>
    <xf numFmtId="0" fontId="1" fillId="2" borderId="0" xfId="0" applyFont="1" applyFill="1" applyAlignment="1" applyProtection="1">
      <alignment horizontal="left" vertical="center" wrapText="1"/>
    </xf>
    <xf numFmtId="0" fontId="0" fillId="0" borderId="0" xfId="0" applyAlignment="1" applyProtection="1">
      <alignment horizontal="left" vertical="top" wrapText="1"/>
    </xf>
    <xf numFmtId="0" fontId="19" fillId="6" borderId="23" xfId="0" applyFont="1" applyFill="1" applyBorder="1" applyAlignment="1" applyProtection="1">
      <alignment horizontal="left" vertical="center" wrapText="1"/>
    </xf>
    <xf numFmtId="0" fontId="3" fillId="6" borderId="23" xfId="0" applyFont="1" applyFill="1" applyBorder="1" applyAlignment="1" applyProtection="1">
      <alignment horizontal="center" vertical="center" wrapText="1"/>
    </xf>
    <xf numFmtId="0" fontId="19" fillId="7" borderId="24" xfId="1" applyFont="1" applyFill="1" applyBorder="1" applyAlignment="1" applyProtection="1">
      <alignment horizontal="center" vertical="center" wrapText="1"/>
    </xf>
    <xf numFmtId="0" fontId="2" fillId="7" borderId="25" xfId="1" applyFont="1" applyFill="1" applyBorder="1" applyAlignment="1" applyProtection="1">
      <alignment horizontal="center" vertical="top" wrapText="1"/>
    </xf>
    <xf numFmtId="0" fontId="2" fillId="7" borderId="26" xfId="1" applyFont="1" applyFill="1" applyBorder="1" applyAlignment="1" applyProtection="1">
      <alignment horizontal="center" vertical="top" wrapText="1"/>
    </xf>
    <xf numFmtId="0" fontId="2" fillId="7" borderId="12" xfId="1" applyFont="1" applyFill="1" applyBorder="1" applyAlignment="1" applyProtection="1">
      <alignment horizontal="center" vertical="top" wrapText="1"/>
    </xf>
    <xf numFmtId="0" fontId="25" fillId="3" borderId="0" xfId="1" applyFont="1" applyFill="1" applyBorder="1" applyAlignment="1" applyProtection="1">
      <alignment horizontal="left" vertical="center" wrapText="1"/>
    </xf>
    <xf numFmtId="0" fontId="4" fillId="3" borderId="0" xfId="1" applyFont="1" applyFill="1" applyBorder="1" applyAlignment="1" applyProtection="1">
      <alignment horizontal="left" vertical="center" wrapText="1"/>
    </xf>
    <xf numFmtId="0" fontId="26" fillId="3" borderId="0" xfId="1" applyFont="1" applyFill="1" applyBorder="1" applyAlignment="1" applyProtection="1">
      <alignment horizontal="left" vertical="center" wrapText="1"/>
    </xf>
    <xf numFmtId="0" fontId="2" fillId="7" borderId="13" xfId="1" applyFont="1" applyFill="1" applyBorder="1" applyAlignment="1" applyProtection="1">
      <alignment horizontal="center" vertical="top" wrapText="1"/>
    </xf>
    <xf numFmtId="0" fontId="16" fillId="3" borderId="0" xfId="1" applyFont="1" applyFill="1" applyBorder="1" applyAlignment="1" applyProtection="1">
      <alignment horizontal="left" vertical="center" wrapText="1"/>
    </xf>
  </cellXfs>
  <cellStyles count="4">
    <cellStyle name="Excel Built-in Output" xfId="2" xr:uid="{00000000-0005-0000-0000-000000000000}"/>
    <cellStyle name="Standard" xfId="0" builtinId="0"/>
    <cellStyle name="Standard 3" xfId="1" xr:uid="{00000000-0005-0000-0000-000002000000}"/>
    <cellStyle name="Währung" xfId="3" builtinId="4"/>
  </cellStyles>
  <dxfs count="122">
    <dxf>
      <font>
        <color rgb="FF9C0006"/>
      </font>
      <fill>
        <patternFill>
          <bgColor rgb="FFFFC7CE"/>
        </patternFill>
      </fill>
    </dxf>
    <dxf>
      <fill>
        <patternFill>
          <bgColor rgb="FFFFC7CE"/>
        </patternFill>
      </fill>
    </dxf>
    <dxf>
      <font>
        <color rgb="FF9C0006"/>
      </font>
      <fill>
        <patternFill>
          <bgColor rgb="FFFFC7CE"/>
        </patternFill>
      </fill>
    </dxf>
    <dxf>
      <fill>
        <patternFill>
          <bgColor rgb="FFFFC7CE"/>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70AD47"/>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
      <fill>
        <patternFill>
          <bgColor rgb="FFC0C0C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7C7C7C"/>
      <rgbColor rgb="FFAFABAB"/>
      <rgbColor rgb="FF993366"/>
      <rgbColor rgb="FFF2F2F2"/>
      <rgbColor rgb="FFDEEBF7"/>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E9E9E9"/>
      <rgbColor rgb="FFA9D18E"/>
      <rgbColor rgb="FFFFFF99"/>
      <rgbColor rgb="FF9DC3E6"/>
      <rgbColor rgb="FFFF99CC"/>
      <rgbColor rgb="FFB2B2B2"/>
      <rgbColor rgb="FFFFC7CE"/>
      <rgbColor rgb="FF3366FF"/>
      <rgbColor rgb="FF33CCCC"/>
      <rgbColor rgb="FF99CC00"/>
      <rgbColor rgb="FFFFCC00"/>
      <rgbColor rgb="FFFF9900"/>
      <rgbColor rgb="FFFF6600"/>
      <rgbColor rgb="FF666699"/>
      <rgbColor rgb="FF8497B0"/>
      <rgbColor rgb="FF002060"/>
      <rgbColor rgb="FF70AD47"/>
      <rgbColor rgb="FF003300"/>
      <rgbColor rgb="FF333300"/>
      <rgbColor rgb="FF993300"/>
      <rgbColor rgb="FF993366"/>
      <rgbColor rgb="FF333399"/>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9"/>
  <sheetViews>
    <sheetView tabSelected="1" zoomScaleNormal="100" workbookViewId="0">
      <selection activeCell="H14" sqref="H14"/>
    </sheetView>
  </sheetViews>
  <sheetFormatPr baseColWidth="10" defaultColWidth="11" defaultRowHeight="14.25" x14ac:dyDescent="0.2"/>
  <cols>
    <col min="1" max="1" width="21.375" style="120" customWidth="1"/>
    <col min="2" max="2" width="27.5" style="120" customWidth="1"/>
    <col min="3" max="3" width="88.125" style="120" customWidth="1"/>
    <col min="4" max="4" width="11" style="120" customWidth="1"/>
    <col min="5" max="16384" width="11" style="120"/>
  </cols>
  <sheetData>
    <row r="1" spans="1:3" x14ac:dyDescent="0.2">
      <c r="A1" s="121"/>
      <c r="B1" s="121"/>
      <c r="C1" s="121"/>
    </row>
    <row r="2" spans="1:3" ht="18" x14ac:dyDescent="0.25">
      <c r="A2" s="122" t="s">
        <v>171</v>
      </c>
      <c r="B2" s="121"/>
      <c r="C2" s="121"/>
    </row>
    <row r="3" spans="1:3" x14ac:dyDescent="0.2">
      <c r="A3" s="121"/>
      <c r="B3" s="121"/>
      <c r="C3" s="121"/>
    </row>
    <row r="5" spans="1:3" ht="15.75" x14ac:dyDescent="0.25">
      <c r="A5" s="123" t="s">
        <v>157</v>
      </c>
      <c r="B5" s="121"/>
      <c r="C5" s="121"/>
    </row>
    <row r="7" spans="1:3" x14ac:dyDescent="0.2">
      <c r="A7" s="124" t="s">
        <v>169</v>
      </c>
      <c r="B7" s="125"/>
      <c r="C7" s="126"/>
    </row>
    <row r="8" spans="1:3" ht="13.9" customHeight="1" x14ac:dyDescent="0.2">
      <c r="A8" s="330" t="s">
        <v>71</v>
      </c>
      <c r="B8" s="331"/>
      <c r="C8" s="127" t="s">
        <v>162</v>
      </c>
    </row>
    <row r="9" spans="1:3" x14ac:dyDescent="0.2">
      <c r="A9" s="330" t="s">
        <v>72</v>
      </c>
      <c r="B9" s="331"/>
      <c r="C9" s="127" t="s">
        <v>178</v>
      </c>
    </row>
    <row r="10" spans="1:3" x14ac:dyDescent="0.2">
      <c r="A10" s="330" t="s">
        <v>175</v>
      </c>
      <c r="B10" s="331" t="s">
        <v>161</v>
      </c>
      <c r="C10" s="127" t="s">
        <v>179</v>
      </c>
    </row>
    <row r="11" spans="1:3" x14ac:dyDescent="0.2">
      <c r="A11" s="332" t="s">
        <v>235</v>
      </c>
      <c r="B11" s="333" t="s">
        <v>164</v>
      </c>
      <c r="C11" s="128" t="s">
        <v>371</v>
      </c>
    </row>
    <row r="12" spans="1:3" s="129" customFormat="1" x14ac:dyDescent="0.2"/>
    <row r="13" spans="1:3" ht="15.75" x14ac:dyDescent="0.25">
      <c r="A13" s="123" t="s">
        <v>166</v>
      </c>
      <c r="B13" s="121"/>
      <c r="C13" s="121"/>
    </row>
    <row r="14" spans="1:3" s="129" customFormat="1" x14ac:dyDescent="0.2"/>
    <row r="15" spans="1:3" x14ac:dyDescent="0.2">
      <c r="A15" s="130" t="s">
        <v>0</v>
      </c>
      <c r="B15" s="131"/>
      <c r="C15" s="132" t="s">
        <v>1</v>
      </c>
    </row>
    <row r="16" spans="1:3" x14ac:dyDescent="0.2">
      <c r="A16" s="133"/>
      <c r="B16" s="134"/>
      <c r="C16" s="135" t="s">
        <v>2</v>
      </c>
    </row>
    <row r="17" spans="1:3" ht="6" customHeight="1" x14ac:dyDescent="0.2"/>
    <row r="18" spans="1:3" ht="15" x14ac:dyDescent="0.25">
      <c r="A18" s="136" t="s">
        <v>3</v>
      </c>
      <c r="B18" s="137"/>
      <c r="C18" s="138" t="s">
        <v>4</v>
      </c>
    </row>
    <row r="19" spans="1:3" ht="15" x14ac:dyDescent="0.25">
      <c r="A19" s="139"/>
      <c r="B19" s="140"/>
      <c r="C19" s="141" t="s">
        <v>5</v>
      </c>
    </row>
    <row r="20" spans="1:3" ht="6" customHeight="1" x14ac:dyDescent="0.2"/>
    <row r="21" spans="1:3" x14ac:dyDescent="0.2">
      <c r="A21" s="142" t="s">
        <v>6</v>
      </c>
      <c r="B21" s="143"/>
      <c r="C21" s="276" t="s">
        <v>187</v>
      </c>
    </row>
    <row r="22" spans="1:3" x14ac:dyDescent="0.2">
      <c r="A22" s="144"/>
      <c r="B22" s="144"/>
      <c r="C22" s="145"/>
    </row>
    <row r="23" spans="1:3" ht="15.75" x14ac:dyDescent="0.25">
      <c r="A23" s="123" t="s">
        <v>167</v>
      </c>
      <c r="B23" s="121"/>
      <c r="C23" s="121"/>
    </row>
    <row r="24" spans="1:3" s="129" customFormat="1" ht="15.75" x14ac:dyDescent="0.25">
      <c r="A24" s="146"/>
    </row>
    <row r="25" spans="1:3" s="129" customFormat="1" x14ac:dyDescent="0.2">
      <c r="A25" s="324" t="s">
        <v>188</v>
      </c>
      <c r="B25" s="325"/>
      <c r="C25" s="326"/>
    </row>
    <row r="26" spans="1:3" s="129" customFormat="1" ht="16.149999999999999" customHeight="1" x14ac:dyDescent="0.2">
      <c r="A26" s="327"/>
      <c r="B26" s="328"/>
      <c r="C26" s="329"/>
    </row>
    <row r="27" spans="1:3" s="129" customFormat="1" ht="6" customHeight="1" x14ac:dyDescent="0.25">
      <c r="A27" s="146"/>
    </row>
    <row r="28" spans="1:3" ht="25.5" x14ac:dyDescent="0.2">
      <c r="A28" s="147" t="s">
        <v>172</v>
      </c>
      <c r="B28" s="148"/>
      <c r="C28" s="149" t="s">
        <v>174</v>
      </c>
    </row>
    <row r="29" spans="1:3" ht="6" customHeight="1" x14ac:dyDescent="0.2"/>
    <row r="30" spans="1:3" ht="38.25" x14ac:dyDescent="0.2">
      <c r="A30" s="147" t="s">
        <v>168</v>
      </c>
      <c r="B30" s="148"/>
      <c r="C30" s="149" t="s">
        <v>372</v>
      </c>
    </row>
    <row r="31" spans="1:3" ht="6" customHeight="1" x14ac:dyDescent="0.2"/>
    <row r="32" spans="1:3" ht="26.25" customHeight="1" x14ac:dyDescent="0.2">
      <c r="A32" s="147" t="s">
        <v>170</v>
      </c>
      <c r="B32" s="148"/>
      <c r="C32" s="149" t="s">
        <v>238</v>
      </c>
    </row>
    <row r="33" spans="1:10" ht="6" customHeight="1" x14ac:dyDescent="0.2"/>
    <row r="34" spans="1:10" ht="26.25" customHeight="1" x14ac:dyDescent="0.2">
      <c r="A34" s="150" t="s">
        <v>7</v>
      </c>
      <c r="B34" s="148"/>
      <c r="C34" s="149" t="s">
        <v>189</v>
      </c>
    </row>
    <row r="35" spans="1:10" ht="6" customHeight="1" x14ac:dyDescent="0.2"/>
    <row r="36" spans="1:10" s="154" customFormat="1" ht="51" x14ac:dyDescent="0.2">
      <c r="A36" s="151" t="s">
        <v>184</v>
      </c>
      <c r="B36" s="152"/>
      <c r="C36" s="149" t="s">
        <v>190</v>
      </c>
      <c r="D36" s="153"/>
      <c r="E36" s="153"/>
      <c r="F36" s="153"/>
      <c r="G36" s="153"/>
      <c r="H36" s="153"/>
      <c r="I36" s="153"/>
      <c r="J36" s="153"/>
    </row>
    <row r="37" spans="1:10" ht="6" customHeight="1" x14ac:dyDescent="0.2">
      <c r="D37" s="129"/>
      <c r="E37" s="129"/>
      <c r="F37" s="129"/>
      <c r="G37" s="129"/>
      <c r="H37" s="129"/>
      <c r="I37" s="129"/>
      <c r="J37" s="129"/>
    </row>
    <row r="39" spans="1:10" x14ac:dyDescent="0.2">
      <c r="D39" s="129"/>
      <c r="E39" s="129"/>
      <c r="F39" s="129"/>
      <c r="G39" s="129"/>
      <c r="H39" s="129"/>
      <c r="I39" s="129"/>
      <c r="J39" s="129"/>
    </row>
  </sheetData>
  <sheetProtection algorithmName="SHA-512" hashValue="xVX7RupPChjFcZDxYy4yihdhQ8jUVGqFZkyN6fwN0hJ0eogiNtQS0dsSQgjS34fbwz/5lXOtrmQLml32JO/kAg==" saltValue="BrhxNwAUl3thvwhk9WuMew==" spinCount="100000" sheet="1" objects="1" scenarios="1" selectLockedCells="1"/>
  <mergeCells count="5">
    <mergeCell ref="A25:C26"/>
    <mergeCell ref="A8:B8"/>
    <mergeCell ref="A9:B9"/>
    <mergeCell ref="A10:B10"/>
    <mergeCell ref="A11:B11"/>
  </mergeCells>
  <pageMargins left="0.70866141732283472" right="0.70866141732283472" top="0.78740157480314965" bottom="0.78740157480314965" header="0.51181102362204722" footer="0.51181102362204722"/>
  <pageSetup paperSize="9" scale="86" orientation="landscape" horizontalDpi="300" verticalDpi="300" r:id="rId1"/>
  <headerFooter>
    <oddHeader>&amp;LAnlage 3.2 - Leistungsverzeichnis_V1</oddHeader>
    <oddFooter>&amp;LVergabe: EU-OV/2026-19&amp;CSeite &amp;P von &amp;N&amp;RAusfüllhinweise/ Erläuterungen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1"/>
  <sheetViews>
    <sheetView zoomScale="110" zoomScaleNormal="110" workbookViewId="0">
      <selection activeCell="F9" sqref="F9"/>
    </sheetView>
  </sheetViews>
  <sheetFormatPr baseColWidth="10" defaultColWidth="11" defaultRowHeight="14.25" x14ac:dyDescent="0.2"/>
  <cols>
    <col min="1" max="1" width="3.625" style="1" customWidth="1"/>
    <col min="2" max="2" width="9" style="2" customWidth="1"/>
    <col min="3" max="3" width="3.625" style="2" customWidth="1"/>
    <col min="4" max="4" width="7.125" style="2" customWidth="1"/>
    <col min="5" max="5" width="95.625" style="213" customWidth="1"/>
    <col min="6" max="6" width="56.25" style="2" customWidth="1"/>
    <col min="7" max="7" width="14.625" style="1" customWidth="1"/>
    <col min="8" max="10" width="5.375" style="1" customWidth="1"/>
    <col min="11" max="11" width="25.125" style="1" customWidth="1"/>
    <col min="12" max="16384" width="11" style="1"/>
  </cols>
  <sheetData>
    <row r="1" spans="1:10" x14ac:dyDescent="0.2">
      <c r="A1" s="3"/>
      <c r="B1" s="4"/>
      <c r="C1" s="4"/>
      <c r="D1" s="4"/>
      <c r="E1" s="211"/>
      <c r="F1" s="4"/>
      <c r="G1" s="3"/>
      <c r="H1" s="3"/>
      <c r="I1" s="3"/>
      <c r="J1" s="3"/>
    </row>
    <row r="2" spans="1:10" ht="18" x14ac:dyDescent="0.25">
      <c r="A2" s="5" t="s">
        <v>71</v>
      </c>
      <c r="B2" s="6"/>
      <c r="C2" s="4"/>
      <c r="D2" s="4"/>
      <c r="E2" s="211"/>
      <c r="F2" s="4"/>
      <c r="G2" s="3"/>
      <c r="H2" s="3"/>
      <c r="I2" s="3"/>
      <c r="J2" s="3"/>
    </row>
    <row r="3" spans="1:10" x14ac:dyDescent="0.2">
      <c r="A3" s="3"/>
      <c r="B3" s="4"/>
      <c r="C3" s="4"/>
      <c r="D3" s="4"/>
      <c r="E3" s="211"/>
      <c r="F3" s="4"/>
      <c r="G3" s="3"/>
      <c r="H3" s="3"/>
      <c r="I3" s="3"/>
      <c r="J3" s="3"/>
    </row>
    <row r="4" spans="1:10" s="118" customFormat="1" x14ac:dyDescent="0.2">
      <c r="B4" s="271"/>
      <c r="C4" s="271"/>
      <c r="D4" s="271"/>
      <c r="E4" s="272"/>
      <c r="F4" s="271"/>
    </row>
    <row r="5" spans="1:10" ht="21.75" customHeight="1" x14ac:dyDescent="0.25">
      <c r="A5" s="340" t="s">
        <v>364</v>
      </c>
      <c r="B5" s="341"/>
      <c r="C5" s="341"/>
      <c r="D5" s="341"/>
      <c r="E5" s="341"/>
      <c r="F5" s="341"/>
      <c r="G5" s="341"/>
      <c r="H5" s="341"/>
      <c r="I5" s="341"/>
      <c r="J5" s="342"/>
    </row>
    <row r="7" spans="1:10" s="12" customFormat="1" ht="125.25" customHeight="1" x14ac:dyDescent="0.2">
      <c r="A7" s="182" t="s">
        <v>8</v>
      </c>
      <c r="B7" s="9" t="s">
        <v>9</v>
      </c>
      <c r="C7" s="9" t="s">
        <v>10</v>
      </c>
      <c r="D7" s="10" t="s">
        <v>11</v>
      </c>
      <c r="E7" s="209" t="s">
        <v>12</v>
      </c>
      <c r="F7" s="84" t="s">
        <v>159</v>
      </c>
      <c r="G7" s="84" t="s">
        <v>173</v>
      </c>
      <c r="H7" s="11" t="s">
        <v>160</v>
      </c>
      <c r="I7" s="11" t="s">
        <v>165</v>
      </c>
      <c r="J7" s="11" t="s">
        <v>158</v>
      </c>
    </row>
    <row r="8" spans="1:10" s="12" customFormat="1" ht="17.25" customHeight="1" x14ac:dyDescent="0.2">
      <c r="A8" s="251" t="s">
        <v>330</v>
      </c>
      <c r="B8" s="334" t="s">
        <v>331</v>
      </c>
      <c r="C8" s="335"/>
      <c r="D8" s="335"/>
      <c r="E8" s="335"/>
      <c r="F8" s="335"/>
      <c r="G8" s="335"/>
      <c r="H8" s="335"/>
      <c r="I8" s="335"/>
      <c r="J8" s="336"/>
    </row>
    <row r="9" spans="1:10" s="12" customFormat="1" ht="30" customHeight="1" x14ac:dyDescent="0.2">
      <c r="A9" s="250"/>
      <c r="B9" s="255" t="s">
        <v>332</v>
      </c>
      <c r="C9" s="254" t="s">
        <v>15</v>
      </c>
      <c r="D9" s="252" t="s">
        <v>333</v>
      </c>
      <c r="E9" s="253" t="s">
        <v>360</v>
      </c>
      <c r="F9" s="156"/>
      <c r="G9" s="156"/>
      <c r="H9" s="155"/>
      <c r="I9" s="155"/>
      <c r="J9" s="155"/>
    </row>
    <row r="10" spans="1:10" s="12" customFormat="1" ht="6.75" customHeight="1" x14ac:dyDescent="0.2">
      <c r="A10" s="182"/>
      <c r="B10" s="9"/>
      <c r="C10" s="9"/>
      <c r="D10" s="10"/>
      <c r="E10" s="209"/>
      <c r="F10" s="84"/>
      <c r="G10" s="84"/>
      <c r="H10" s="11"/>
      <c r="I10" s="11"/>
      <c r="J10" s="11"/>
    </row>
    <row r="11" spans="1:10" s="12" customFormat="1" ht="30" customHeight="1" x14ac:dyDescent="0.2">
      <c r="A11" s="250"/>
      <c r="B11" s="255" t="s">
        <v>332</v>
      </c>
      <c r="C11" s="254" t="s">
        <v>15</v>
      </c>
      <c r="D11" s="252" t="s">
        <v>334</v>
      </c>
      <c r="E11" s="58" t="s">
        <v>380</v>
      </c>
      <c r="F11" s="156"/>
      <c r="G11" s="156"/>
      <c r="H11" s="155"/>
      <c r="I11" s="155"/>
      <c r="J11" s="155"/>
    </row>
    <row r="12" spans="1:10" s="12" customFormat="1" ht="6.75" customHeight="1" x14ac:dyDescent="0.2">
      <c r="A12" s="182"/>
      <c r="B12" s="9"/>
      <c r="C12" s="9"/>
      <c r="D12" s="10"/>
      <c r="E12" s="209"/>
      <c r="F12" s="84"/>
      <c r="G12" s="84"/>
      <c r="H12" s="11"/>
      <c r="I12" s="11"/>
      <c r="J12" s="11"/>
    </row>
    <row r="13" spans="1:10" s="17" customFormat="1" ht="30" customHeight="1" x14ac:dyDescent="0.2">
      <c r="A13" s="91"/>
      <c r="B13" s="16" t="s">
        <v>18</v>
      </c>
      <c r="C13" s="56" t="s">
        <v>15</v>
      </c>
      <c r="D13" s="218" t="s">
        <v>335</v>
      </c>
      <c r="E13" s="58" t="s">
        <v>381</v>
      </c>
      <c r="F13" s="157"/>
      <c r="G13" s="107"/>
      <c r="H13" s="155"/>
      <c r="I13" s="155"/>
      <c r="J13" s="155"/>
    </row>
    <row r="14" spans="1:10" s="12" customFormat="1" ht="6.75" customHeight="1" x14ac:dyDescent="0.2">
      <c r="A14" s="182"/>
      <c r="B14" s="9"/>
      <c r="C14" s="9"/>
      <c r="D14" s="10"/>
      <c r="E14" s="209"/>
      <c r="F14" s="84"/>
      <c r="G14" s="84"/>
      <c r="H14" s="11"/>
      <c r="I14" s="11"/>
      <c r="J14" s="11"/>
    </row>
    <row r="15" spans="1:10" s="12" customFormat="1" ht="30" customHeight="1" x14ac:dyDescent="0.2">
      <c r="A15" s="250"/>
      <c r="B15" s="255" t="s">
        <v>332</v>
      </c>
      <c r="C15" s="254" t="s">
        <v>15</v>
      </c>
      <c r="D15" s="252" t="s">
        <v>367</v>
      </c>
      <c r="E15" s="58" t="s">
        <v>305</v>
      </c>
      <c r="F15" s="156"/>
      <c r="G15" s="156"/>
      <c r="H15" s="155"/>
      <c r="I15" s="155"/>
      <c r="J15" s="155"/>
    </row>
    <row r="16" spans="1:10" s="12" customFormat="1" ht="6.75" customHeight="1" x14ac:dyDescent="0.2">
      <c r="A16" s="182"/>
      <c r="B16" s="9"/>
      <c r="C16" s="9"/>
      <c r="D16" s="10"/>
      <c r="E16" s="209"/>
      <c r="F16" s="84"/>
      <c r="G16" s="84"/>
      <c r="H16" s="11"/>
      <c r="I16" s="11"/>
      <c r="J16" s="11"/>
    </row>
    <row r="17" spans="1:10" ht="15" x14ac:dyDescent="0.2">
      <c r="A17" s="183" t="s">
        <v>74</v>
      </c>
      <c r="B17" s="291" t="s">
        <v>75</v>
      </c>
      <c r="C17" s="292"/>
      <c r="D17" s="292"/>
      <c r="E17" s="293"/>
      <c r="F17" s="184"/>
      <c r="G17" s="183"/>
      <c r="H17" s="183"/>
      <c r="I17" s="183"/>
      <c r="J17" s="183"/>
    </row>
    <row r="18" spans="1:10" ht="15" x14ac:dyDescent="0.2">
      <c r="A18" s="183" t="s">
        <v>13</v>
      </c>
      <c r="B18" s="292" t="s">
        <v>242</v>
      </c>
      <c r="C18" s="292"/>
      <c r="D18" s="292"/>
      <c r="E18" s="293"/>
      <c r="F18" s="184"/>
      <c r="G18" s="183"/>
      <c r="H18" s="183"/>
      <c r="I18" s="183"/>
      <c r="J18" s="183"/>
    </row>
    <row r="19" spans="1:10" s="12" customFormat="1" ht="38.25" x14ac:dyDescent="0.2">
      <c r="A19" s="198"/>
      <c r="B19" s="16" t="s">
        <v>18</v>
      </c>
      <c r="C19" s="217" t="s">
        <v>15</v>
      </c>
      <c r="D19" s="218" t="s">
        <v>16</v>
      </c>
      <c r="E19" s="58" t="s">
        <v>326</v>
      </c>
      <c r="F19" s="158"/>
      <c r="G19" s="107"/>
      <c r="H19" s="155"/>
      <c r="I19" s="155"/>
      <c r="J19" s="155"/>
    </row>
    <row r="20" spans="1:10" s="12" customFormat="1" ht="6" customHeight="1" x14ac:dyDescent="0.2">
      <c r="A20" s="186"/>
      <c r="B20" s="187"/>
      <c r="C20" s="192"/>
      <c r="D20" s="193"/>
      <c r="E20" s="178"/>
      <c r="F20" s="190"/>
      <c r="G20" s="186"/>
      <c r="H20" s="191"/>
      <c r="I20" s="186"/>
      <c r="J20" s="186"/>
    </row>
    <row r="21" spans="1:10" s="12" customFormat="1" ht="30" customHeight="1" x14ac:dyDescent="0.2">
      <c r="A21" s="91"/>
      <c r="B21" s="16" t="s">
        <v>18</v>
      </c>
      <c r="C21" s="202" t="s">
        <v>15</v>
      </c>
      <c r="D21" s="180" t="s">
        <v>19</v>
      </c>
      <c r="E21" s="58" t="s">
        <v>240</v>
      </c>
      <c r="F21" s="161"/>
      <c r="G21" s="107"/>
      <c r="H21" s="155"/>
      <c r="I21" s="155"/>
      <c r="J21" s="155"/>
    </row>
    <row r="22" spans="1:10" s="12" customFormat="1" ht="6" customHeight="1" x14ac:dyDescent="0.2">
      <c r="A22" s="186"/>
      <c r="B22" s="187"/>
      <c r="C22" s="192"/>
      <c r="D22" s="193"/>
      <c r="E22" s="178"/>
      <c r="F22" s="190"/>
      <c r="G22" s="186"/>
      <c r="H22" s="191"/>
      <c r="I22" s="186"/>
      <c r="J22" s="186"/>
    </row>
    <row r="23" spans="1:10" s="17" customFormat="1" ht="30" customHeight="1" x14ac:dyDescent="0.2">
      <c r="A23" s="91"/>
      <c r="B23" s="50" t="s">
        <v>17</v>
      </c>
      <c r="C23" s="196" t="s">
        <v>15</v>
      </c>
      <c r="D23" s="59" t="s">
        <v>368</v>
      </c>
      <c r="E23" s="72" t="s">
        <v>300</v>
      </c>
      <c r="F23" s="157"/>
      <c r="G23" s="107"/>
      <c r="H23" s="179">
        <v>5</v>
      </c>
      <c r="I23" s="179"/>
      <c r="J23" s="179">
        <f>H23*I23</f>
        <v>0</v>
      </c>
    </row>
    <row r="24" spans="1:10" s="12" customFormat="1" ht="6" customHeight="1" x14ac:dyDescent="0.2">
      <c r="A24" s="186"/>
      <c r="B24" s="187"/>
      <c r="C24" s="203"/>
      <c r="D24" s="204"/>
      <c r="E24" s="178"/>
      <c r="F24" s="190"/>
      <c r="G24" s="186"/>
      <c r="H24" s="191"/>
      <c r="I24" s="186"/>
      <c r="J24" s="186"/>
    </row>
    <row r="25" spans="1:10" s="17" customFormat="1" ht="30" customHeight="1" x14ac:dyDescent="0.2">
      <c r="A25" s="91"/>
      <c r="B25" s="69" t="s">
        <v>332</v>
      </c>
      <c r="C25" s="217" t="s">
        <v>15</v>
      </c>
      <c r="D25" s="218" t="s">
        <v>20</v>
      </c>
      <c r="E25" s="58" t="s">
        <v>338</v>
      </c>
      <c r="F25" s="157"/>
      <c r="G25" s="107"/>
      <c r="H25" s="155"/>
      <c r="I25" s="155"/>
      <c r="J25" s="155"/>
    </row>
    <row r="26" spans="1:10" s="12" customFormat="1" ht="6" customHeight="1" x14ac:dyDescent="0.2">
      <c r="A26" s="186"/>
      <c r="B26" s="187"/>
      <c r="C26" s="203"/>
      <c r="D26" s="204"/>
      <c r="E26" s="178"/>
      <c r="F26" s="190"/>
      <c r="G26" s="186"/>
      <c r="H26" s="191"/>
      <c r="I26" s="186"/>
      <c r="J26" s="186"/>
    </row>
    <row r="27" spans="1:10" s="12" customFormat="1" ht="30" customHeight="1" x14ac:dyDescent="0.2">
      <c r="A27" s="194"/>
      <c r="B27" s="14" t="s">
        <v>17</v>
      </c>
      <c r="C27" s="210" t="s">
        <v>15</v>
      </c>
      <c r="D27" s="59" t="s">
        <v>21</v>
      </c>
      <c r="E27" s="285" t="s">
        <v>336</v>
      </c>
      <c r="F27" s="158"/>
      <c r="G27" s="107"/>
      <c r="H27" s="53">
        <v>5</v>
      </c>
      <c r="I27" s="53"/>
      <c r="J27" s="53">
        <f>I27*H27</f>
        <v>0</v>
      </c>
    </row>
    <row r="28" spans="1:10" s="12" customFormat="1" ht="6" customHeight="1" x14ac:dyDescent="0.2">
      <c r="A28" s="186"/>
      <c r="B28" s="187"/>
      <c r="C28" s="203"/>
      <c r="D28" s="204"/>
      <c r="E28" s="178"/>
      <c r="F28" s="190"/>
      <c r="G28" s="186"/>
      <c r="H28" s="191"/>
      <c r="I28" s="186"/>
      <c r="J28" s="186"/>
    </row>
    <row r="29" spans="1:10" s="85" customFormat="1" ht="30" customHeight="1" x14ac:dyDescent="0.25">
      <c r="A29" s="195"/>
      <c r="B29" s="14" t="s">
        <v>17</v>
      </c>
      <c r="C29" s="210" t="s">
        <v>15</v>
      </c>
      <c r="D29" s="59" t="s">
        <v>369</v>
      </c>
      <c r="E29" s="72" t="s">
        <v>265</v>
      </c>
      <c r="F29" s="159"/>
      <c r="G29" s="107"/>
      <c r="H29" s="181">
        <v>5</v>
      </c>
      <c r="I29" s="181"/>
      <c r="J29" s="181">
        <f>H29*I29</f>
        <v>0</v>
      </c>
    </row>
    <row r="30" spans="1:10" s="12" customFormat="1" ht="6" customHeight="1" x14ac:dyDescent="0.2">
      <c r="A30" s="186"/>
      <c r="B30" s="187"/>
      <c r="C30" s="203"/>
      <c r="D30" s="204"/>
      <c r="E30" s="178"/>
      <c r="F30" s="190"/>
      <c r="G30" s="186"/>
      <c r="H30" s="191"/>
      <c r="I30" s="186"/>
      <c r="J30" s="186"/>
    </row>
    <row r="31" spans="1:10" s="85" customFormat="1" ht="38.25" x14ac:dyDescent="0.25">
      <c r="A31" s="195"/>
      <c r="B31" s="14" t="s">
        <v>17</v>
      </c>
      <c r="C31" s="210" t="s">
        <v>15</v>
      </c>
      <c r="D31" s="59" t="s">
        <v>22</v>
      </c>
      <c r="E31" s="72" t="s">
        <v>264</v>
      </c>
      <c r="F31" s="159"/>
      <c r="G31" s="107"/>
      <c r="H31" s="181">
        <v>5</v>
      </c>
      <c r="I31" s="181"/>
      <c r="J31" s="181">
        <f>H31*I31</f>
        <v>0</v>
      </c>
    </row>
    <row r="32" spans="1:10" s="12" customFormat="1" ht="6" customHeight="1" x14ac:dyDescent="0.2">
      <c r="A32" s="186"/>
      <c r="B32" s="187"/>
      <c r="C32" s="203"/>
      <c r="D32" s="204"/>
      <c r="E32" s="178"/>
      <c r="F32" s="190"/>
      <c r="G32" s="186"/>
      <c r="H32" s="191"/>
      <c r="I32" s="186"/>
      <c r="J32" s="186"/>
    </row>
    <row r="33" spans="1:15" s="85" customFormat="1" ht="30" customHeight="1" x14ac:dyDescent="0.25">
      <c r="A33" s="195"/>
      <c r="B33" s="69" t="s">
        <v>18</v>
      </c>
      <c r="C33" s="202" t="s">
        <v>15</v>
      </c>
      <c r="D33" s="180" t="s">
        <v>247</v>
      </c>
      <c r="E33" s="253" t="s">
        <v>394</v>
      </c>
      <c r="F33" s="159"/>
      <c r="G33" s="107"/>
      <c r="H33" s="155"/>
      <c r="I33" s="155"/>
      <c r="J33" s="155"/>
    </row>
    <row r="34" spans="1:15" s="12" customFormat="1" ht="6" customHeight="1" x14ac:dyDescent="0.2">
      <c r="A34" s="186"/>
      <c r="B34" s="187"/>
      <c r="C34" s="203"/>
      <c r="D34" s="204"/>
      <c r="E34" s="178"/>
      <c r="F34" s="190"/>
      <c r="G34" s="186"/>
      <c r="H34" s="191"/>
      <c r="I34" s="186"/>
      <c r="J34" s="186"/>
    </row>
    <row r="35" spans="1:15" s="48" customFormat="1" ht="38.25" x14ac:dyDescent="0.2">
      <c r="A35" s="185"/>
      <c r="B35" s="69" t="s">
        <v>18</v>
      </c>
      <c r="C35" s="217" t="s">
        <v>15</v>
      </c>
      <c r="D35" s="218" t="s">
        <v>275</v>
      </c>
      <c r="E35" s="58" t="s">
        <v>324</v>
      </c>
      <c r="F35" s="156"/>
      <c r="G35" s="107"/>
      <c r="H35" s="155"/>
      <c r="I35" s="155"/>
      <c r="J35" s="155"/>
    </row>
    <row r="36" spans="1:15" s="12" customFormat="1" ht="6" customHeight="1" x14ac:dyDescent="0.2">
      <c r="A36" s="186"/>
      <c r="B36" s="187"/>
      <c r="C36" s="203"/>
      <c r="D36" s="204"/>
      <c r="E36" s="178"/>
      <c r="F36" s="190"/>
      <c r="G36" s="186"/>
      <c r="H36" s="191"/>
      <c r="I36" s="186"/>
      <c r="J36" s="186"/>
    </row>
    <row r="37" spans="1:15" s="48" customFormat="1" ht="30" customHeight="1" x14ac:dyDescent="0.2">
      <c r="A37" s="185"/>
      <c r="B37" s="69" t="s">
        <v>18</v>
      </c>
      <c r="C37" s="217" t="s">
        <v>15</v>
      </c>
      <c r="D37" s="218" t="s">
        <v>276</v>
      </c>
      <c r="E37" s="58" t="s">
        <v>353</v>
      </c>
      <c r="F37" s="156"/>
      <c r="G37" s="107"/>
      <c r="H37" s="155"/>
      <c r="I37" s="155"/>
      <c r="J37" s="155"/>
      <c r="K37" s="118"/>
      <c r="L37" s="338"/>
      <c r="M37" s="338"/>
      <c r="N37" s="338"/>
      <c r="O37" s="339"/>
    </row>
    <row r="38" spans="1:15" ht="15" x14ac:dyDescent="0.2">
      <c r="A38" s="197" t="s">
        <v>76</v>
      </c>
      <c r="B38" s="294" t="s">
        <v>243</v>
      </c>
      <c r="C38" s="295"/>
      <c r="D38" s="295"/>
      <c r="E38" s="293"/>
      <c r="F38" s="197"/>
      <c r="G38" s="197"/>
      <c r="H38" s="197"/>
      <c r="I38" s="197"/>
      <c r="J38" s="197"/>
    </row>
    <row r="39" spans="1:15" ht="30" customHeight="1" x14ac:dyDescent="0.2">
      <c r="A39" s="198"/>
      <c r="B39" s="69" t="s">
        <v>18</v>
      </c>
      <c r="C39" s="217" t="s">
        <v>15</v>
      </c>
      <c r="D39" s="218" t="s">
        <v>23</v>
      </c>
      <c r="E39" s="58" t="s">
        <v>259</v>
      </c>
      <c r="F39" s="160"/>
      <c r="G39" s="107"/>
      <c r="H39" s="155"/>
      <c r="I39" s="155"/>
      <c r="J39" s="155"/>
    </row>
    <row r="40" spans="1:15" s="12" customFormat="1" ht="6" customHeight="1" x14ac:dyDescent="0.2">
      <c r="A40" s="186"/>
      <c r="B40" s="187"/>
      <c r="C40" s="203"/>
      <c r="D40" s="204"/>
      <c r="E40" s="178"/>
      <c r="F40" s="190"/>
      <c r="G40" s="186"/>
      <c r="H40" s="191"/>
      <c r="I40" s="186"/>
      <c r="J40" s="186"/>
    </row>
    <row r="41" spans="1:15" s="12" customFormat="1" ht="71.25" customHeight="1" x14ac:dyDescent="0.2">
      <c r="A41" s="198"/>
      <c r="B41" s="14" t="s">
        <v>17</v>
      </c>
      <c r="C41" s="196" t="s">
        <v>15</v>
      </c>
      <c r="D41" s="59" t="s">
        <v>24</v>
      </c>
      <c r="E41" s="52" t="s">
        <v>323</v>
      </c>
      <c r="F41" s="160"/>
      <c r="G41" s="107"/>
      <c r="H41" s="53">
        <v>7</v>
      </c>
      <c r="I41" s="53"/>
      <c r="J41" s="53">
        <f>I41*H41</f>
        <v>0</v>
      </c>
    </row>
    <row r="42" spans="1:15" s="12" customFormat="1" ht="6" customHeight="1" x14ac:dyDescent="0.2">
      <c r="A42" s="186"/>
      <c r="B42" s="187"/>
      <c r="C42" s="203"/>
      <c r="D42" s="204"/>
      <c r="E42" s="178"/>
      <c r="F42" s="190"/>
      <c r="G42" s="186"/>
      <c r="H42" s="191"/>
      <c r="I42" s="186"/>
      <c r="J42" s="186"/>
    </row>
    <row r="43" spans="1:15" ht="30.75" customHeight="1" x14ac:dyDescent="0.2">
      <c r="A43" s="198"/>
      <c r="B43" s="69" t="s">
        <v>18</v>
      </c>
      <c r="C43" s="217" t="s">
        <v>15</v>
      </c>
      <c r="D43" s="218" t="s">
        <v>77</v>
      </c>
      <c r="E43" s="58" t="s">
        <v>304</v>
      </c>
      <c r="F43" s="160"/>
      <c r="G43" s="107"/>
      <c r="H43" s="155"/>
      <c r="I43" s="155"/>
      <c r="J43" s="155"/>
    </row>
    <row r="44" spans="1:15" s="12" customFormat="1" ht="6" customHeight="1" x14ac:dyDescent="0.2">
      <c r="A44" s="186"/>
      <c r="B44" s="187"/>
      <c r="C44" s="203"/>
      <c r="D44" s="204"/>
      <c r="E44" s="178"/>
      <c r="F44" s="190"/>
      <c r="G44" s="186"/>
      <c r="H44" s="191"/>
      <c r="I44" s="186"/>
      <c r="J44" s="186"/>
    </row>
    <row r="45" spans="1:15" ht="30.75" customHeight="1" x14ac:dyDescent="0.2">
      <c r="A45" s="198"/>
      <c r="B45" s="14" t="s">
        <v>17</v>
      </c>
      <c r="C45" s="210" t="s">
        <v>15</v>
      </c>
      <c r="D45" s="59" t="s">
        <v>274</v>
      </c>
      <c r="E45" s="72" t="s">
        <v>301</v>
      </c>
      <c r="F45" s="160"/>
      <c r="G45" s="107"/>
      <c r="H45" s="53">
        <v>5</v>
      </c>
      <c r="I45" s="53"/>
      <c r="J45" s="53">
        <f>I45*H45</f>
        <v>0</v>
      </c>
    </row>
    <row r="46" spans="1:15" s="12" customFormat="1" ht="6" customHeight="1" x14ac:dyDescent="0.2">
      <c r="A46" s="186"/>
      <c r="B46" s="187"/>
      <c r="C46" s="203"/>
      <c r="D46" s="204"/>
      <c r="E46" s="178"/>
      <c r="F46" s="190"/>
      <c r="G46" s="186"/>
      <c r="H46" s="191"/>
      <c r="I46" s="186"/>
      <c r="J46" s="186"/>
    </row>
    <row r="47" spans="1:15" ht="64.5" customHeight="1" x14ac:dyDescent="0.2">
      <c r="A47" s="198"/>
      <c r="B47" s="14" t="s">
        <v>17</v>
      </c>
      <c r="C47" s="210" t="s">
        <v>15</v>
      </c>
      <c r="D47" s="59" t="s">
        <v>317</v>
      </c>
      <c r="E47" s="286" t="s">
        <v>354</v>
      </c>
      <c r="F47" s="160"/>
      <c r="G47" s="107"/>
      <c r="H47" s="53">
        <v>7</v>
      </c>
      <c r="I47" s="53"/>
      <c r="J47" s="53">
        <f>I47*H47</f>
        <v>0</v>
      </c>
    </row>
    <row r="48" spans="1:15" ht="15" x14ac:dyDescent="0.2">
      <c r="A48" s="197" t="s">
        <v>94</v>
      </c>
      <c r="B48" s="294" t="s">
        <v>244</v>
      </c>
      <c r="C48" s="294"/>
      <c r="D48" s="294"/>
      <c r="E48" s="293"/>
      <c r="F48" s="197"/>
      <c r="G48" s="197"/>
      <c r="H48" s="197"/>
      <c r="I48" s="197"/>
      <c r="J48" s="197"/>
    </row>
    <row r="49" spans="1:16" ht="29.25" customHeight="1" x14ac:dyDescent="0.2">
      <c r="A49" s="198"/>
      <c r="B49" s="216" t="s">
        <v>17</v>
      </c>
      <c r="C49" s="196" t="s">
        <v>15</v>
      </c>
      <c r="D49" s="59" t="s">
        <v>25</v>
      </c>
      <c r="E49" s="52" t="s">
        <v>352</v>
      </c>
      <c r="F49" s="264"/>
      <c r="G49" s="265"/>
      <c r="H49" s="53">
        <v>7</v>
      </c>
      <c r="I49" s="53"/>
      <c r="J49" s="53">
        <f>I49*H49</f>
        <v>0</v>
      </c>
      <c r="L49" s="337"/>
      <c r="M49" s="337"/>
      <c r="N49" s="337"/>
      <c r="O49" s="337"/>
      <c r="P49" s="337"/>
    </row>
    <row r="50" spans="1:16" s="12" customFormat="1" ht="6" customHeight="1" x14ac:dyDescent="0.2">
      <c r="A50" s="186"/>
      <c r="B50" s="187"/>
      <c r="C50" s="188"/>
      <c r="D50" s="189"/>
      <c r="E50" s="178"/>
      <c r="F50" s="190"/>
      <c r="G50" s="186"/>
      <c r="H50" s="191"/>
      <c r="I50" s="186"/>
      <c r="J50" s="186"/>
      <c r="L50" s="266"/>
      <c r="M50" s="266"/>
      <c r="N50" s="266"/>
      <c r="O50" s="266"/>
      <c r="P50" s="266"/>
    </row>
    <row r="51" spans="1:16" s="12" customFormat="1" ht="29.25" customHeight="1" x14ac:dyDescent="0.2">
      <c r="A51" s="198"/>
      <c r="B51" s="14" t="s">
        <v>17</v>
      </c>
      <c r="C51" s="13" t="s">
        <v>15</v>
      </c>
      <c r="D51" s="15" t="s">
        <v>26</v>
      </c>
      <c r="E51" s="177" t="s">
        <v>382</v>
      </c>
      <c r="F51" s="158"/>
      <c r="G51" s="107"/>
      <c r="H51" s="53">
        <v>7</v>
      </c>
      <c r="I51" s="53"/>
      <c r="J51" s="53">
        <f>I51*H51</f>
        <v>0</v>
      </c>
      <c r="L51" s="266"/>
      <c r="M51" s="266"/>
      <c r="N51" s="266"/>
      <c r="O51" s="266"/>
      <c r="P51" s="266"/>
    </row>
    <row r="52" spans="1:16" s="12" customFormat="1" ht="6" customHeight="1" x14ac:dyDescent="0.2">
      <c r="A52" s="186"/>
      <c r="B52" s="187"/>
      <c r="C52" s="188"/>
      <c r="D52" s="189"/>
      <c r="E52" s="178"/>
      <c r="F52" s="190"/>
      <c r="G52" s="186"/>
      <c r="H52" s="191"/>
      <c r="I52" s="186"/>
      <c r="J52" s="186"/>
      <c r="L52" s="266"/>
      <c r="M52" s="266"/>
      <c r="N52" s="266"/>
      <c r="O52" s="266"/>
      <c r="P52" s="266"/>
    </row>
    <row r="53" spans="1:16" ht="30" customHeight="1" x14ac:dyDescent="0.2">
      <c r="A53" s="198"/>
      <c r="B53" s="14" t="s">
        <v>17</v>
      </c>
      <c r="C53" s="13" t="s">
        <v>15</v>
      </c>
      <c r="D53" s="15" t="s">
        <v>27</v>
      </c>
      <c r="E53" s="72" t="s">
        <v>260</v>
      </c>
      <c r="F53" s="158"/>
      <c r="G53" s="107"/>
      <c r="H53" s="53">
        <v>5</v>
      </c>
      <c r="I53" s="53"/>
      <c r="J53" s="53">
        <f>I53*H53</f>
        <v>0</v>
      </c>
      <c r="L53" s="267"/>
      <c r="M53" s="267"/>
      <c r="N53" s="267"/>
      <c r="O53" s="267"/>
      <c r="P53" s="267"/>
    </row>
    <row r="54" spans="1:16" s="12" customFormat="1" ht="6" customHeight="1" x14ac:dyDescent="0.2">
      <c r="A54" s="186"/>
      <c r="B54" s="187"/>
      <c r="C54" s="188"/>
      <c r="D54" s="189"/>
      <c r="E54" s="178"/>
      <c r="F54" s="190"/>
      <c r="G54" s="186"/>
      <c r="H54" s="191"/>
      <c r="I54" s="186"/>
      <c r="J54" s="186"/>
      <c r="L54" s="266"/>
      <c r="M54" s="266"/>
      <c r="N54" s="266"/>
      <c r="O54" s="266"/>
      <c r="P54" s="266"/>
    </row>
    <row r="55" spans="1:16" ht="30" customHeight="1" x14ac:dyDescent="0.2">
      <c r="A55" s="198"/>
      <c r="B55" s="14" t="s">
        <v>17</v>
      </c>
      <c r="C55" s="196" t="s">
        <v>15</v>
      </c>
      <c r="D55" s="59" t="s">
        <v>328</v>
      </c>
      <c r="E55" s="177" t="s">
        <v>302</v>
      </c>
      <c r="F55" s="158"/>
      <c r="G55" s="107"/>
      <c r="H55" s="53">
        <v>5</v>
      </c>
      <c r="I55" s="53"/>
      <c r="J55" s="53">
        <f>I55*H55</f>
        <v>0</v>
      </c>
      <c r="L55" s="337"/>
      <c r="M55" s="337"/>
      <c r="N55" s="337"/>
      <c r="O55" s="337"/>
      <c r="P55" s="337"/>
    </row>
    <row r="56" spans="1:16" s="12" customFormat="1" ht="6" customHeight="1" x14ac:dyDescent="0.2">
      <c r="A56" s="186"/>
      <c r="B56" s="187"/>
      <c r="C56" s="188"/>
      <c r="D56" s="189"/>
      <c r="E56" s="178"/>
      <c r="F56" s="190"/>
      <c r="G56" s="186"/>
      <c r="H56" s="191"/>
      <c r="I56" s="186"/>
      <c r="J56" s="186"/>
      <c r="L56" s="266"/>
      <c r="M56" s="266"/>
      <c r="N56" s="266"/>
      <c r="O56" s="266"/>
      <c r="P56" s="266"/>
    </row>
    <row r="57" spans="1:16" ht="29.25" customHeight="1" x14ac:dyDescent="0.2">
      <c r="A57" s="198"/>
      <c r="B57" s="50" t="s">
        <v>17</v>
      </c>
      <c r="C57" s="196" t="s">
        <v>15</v>
      </c>
      <c r="D57" s="59" t="s">
        <v>339</v>
      </c>
      <c r="E57" s="177" t="s">
        <v>350</v>
      </c>
      <c r="F57" s="158"/>
      <c r="G57" s="107"/>
      <c r="H57" s="53">
        <v>7</v>
      </c>
      <c r="I57" s="53"/>
      <c r="J57" s="53">
        <f>I57*H57</f>
        <v>0</v>
      </c>
      <c r="L57" s="287"/>
      <c r="M57" s="287"/>
      <c r="N57" s="287"/>
      <c r="O57" s="287"/>
      <c r="P57" s="287"/>
    </row>
    <row r="58" spans="1:16" ht="15" x14ac:dyDescent="0.2">
      <c r="A58" s="197" t="s">
        <v>78</v>
      </c>
      <c r="B58" s="294" t="s">
        <v>245</v>
      </c>
      <c r="C58" s="294"/>
      <c r="D58" s="294"/>
      <c r="E58" s="293"/>
      <c r="F58" s="197"/>
      <c r="G58" s="197"/>
      <c r="H58" s="197"/>
      <c r="I58" s="197"/>
      <c r="J58" s="197"/>
    </row>
    <row r="59" spans="1:16" s="17" customFormat="1" ht="25.5" x14ac:dyDescent="0.2">
      <c r="A59" s="91"/>
      <c r="B59" s="16" t="s">
        <v>18</v>
      </c>
      <c r="C59" s="217" t="s">
        <v>15</v>
      </c>
      <c r="D59" s="218" t="s">
        <v>28</v>
      </c>
      <c r="E59" s="288" t="s">
        <v>351</v>
      </c>
      <c r="F59" s="157"/>
      <c r="G59" s="107"/>
      <c r="H59" s="155"/>
      <c r="I59" s="155"/>
      <c r="J59" s="155"/>
    </row>
    <row r="60" spans="1:16" s="12" customFormat="1" ht="6" customHeight="1" x14ac:dyDescent="0.2">
      <c r="A60" s="186"/>
      <c r="B60" s="187"/>
      <c r="C60" s="188"/>
      <c r="D60" s="189"/>
      <c r="E60" s="178"/>
      <c r="F60" s="190"/>
      <c r="G60" s="186"/>
      <c r="H60" s="191"/>
      <c r="I60" s="186"/>
      <c r="J60" s="186"/>
    </row>
    <row r="61" spans="1:16" s="17" customFormat="1" ht="30" customHeight="1" x14ac:dyDescent="0.2">
      <c r="A61" s="200"/>
      <c r="B61" s="50" t="s">
        <v>17</v>
      </c>
      <c r="C61" s="199" t="s">
        <v>15</v>
      </c>
      <c r="D61" s="51" t="s">
        <v>29</v>
      </c>
      <c r="E61" s="72" t="s">
        <v>270</v>
      </c>
      <c r="F61" s="162"/>
      <c r="G61" s="107"/>
      <c r="H61" s="53">
        <v>5</v>
      </c>
      <c r="I61" s="53"/>
      <c r="J61" s="53">
        <f>I61*H61</f>
        <v>0</v>
      </c>
    </row>
    <row r="62" spans="1:16" s="12" customFormat="1" ht="6" customHeight="1" x14ac:dyDescent="0.2">
      <c r="A62" s="186"/>
      <c r="B62" s="187"/>
      <c r="C62" s="188"/>
      <c r="D62" s="189"/>
      <c r="E62" s="178"/>
      <c r="F62" s="190"/>
      <c r="G62" s="186"/>
      <c r="H62" s="191"/>
      <c r="I62" s="186"/>
      <c r="J62" s="186"/>
    </row>
    <row r="63" spans="1:16" s="17" customFormat="1" ht="25.5" x14ac:dyDescent="0.2">
      <c r="A63" s="200"/>
      <c r="B63" s="50" t="s">
        <v>17</v>
      </c>
      <c r="C63" s="199" t="s">
        <v>15</v>
      </c>
      <c r="D63" s="51" t="s">
        <v>318</v>
      </c>
      <c r="E63" s="72" t="s">
        <v>319</v>
      </c>
      <c r="F63" s="162"/>
      <c r="G63" s="107"/>
      <c r="H63" s="53">
        <v>5</v>
      </c>
      <c r="I63" s="53"/>
      <c r="J63" s="53">
        <f>I63*H63</f>
        <v>0</v>
      </c>
    </row>
    <row r="64" spans="1:16" s="12" customFormat="1" ht="6" customHeight="1" x14ac:dyDescent="0.2">
      <c r="A64" s="186"/>
      <c r="B64" s="187"/>
      <c r="C64" s="188"/>
      <c r="D64" s="189"/>
      <c r="E64" s="178"/>
      <c r="F64" s="190"/>
      <c r="G64" s="186"/>
      <c r="H64" s="191"/>
      <c r="I64" s="186"/>
      <c r="J64" s="186"/>
    </row>
    <row r="65" spans="1:11" s="48" customFormat="1" ht="25.5" x14ac:dyDescent="0.2">
      <c r="A65" s="185"/>
      <c r="B65" s="69" t="s">
        <v>18</v>
      </c>
      <c r="C65" s="217" t="s">
        <v>15</v>
      </c>
      <c r="D65" s="218" t="s">
        <v>348</v>
      </c>
      <c r="E65" s="58" t="s">
        <v>361</v>
      </c>
      <c r="F65" s="156"/>
      <c r="G65" s="107"/>
      <c r="H65" s="155"/>
      <c r="I65" s="155"/>
      <c r="J65" s="155"/>
      <c r="K65" s="118"/>
    </row>
    <row r="66" spans="1:11" ht="15" x14ac:dyDescent="0.2">
      <c r="A66" s="183" t="s">
        <v>79</v>
      </c>
      <c r="B66" s="294" t="s">
        <v>241</v>
      </c>
      <c r="C66" s="294"/>
      <c r="D66" s="294"/>
      <c r="E66" s="293"/>
      <c r="F66" s="197"/>
      <c r="G66" s="197"/>
      <c r="H66" s="197"/>
      <c r="I66" s="197"/>
      <c r="J66" s="197"/>
    </row>
    <row r="67" spans="1:11" ht="38.25" x14ac:dyDescent="0.2">
      <c r="A67" s="91"/>
      <c r="B67" s="14" t="s">
        <v>17</v>
      </c>
      <c r="C67" s="199" t="s">
        <v>15</v>
      </c>
      <c r="D67" s="51" t="s">
        <v>30</v>
      </c>
      <c r="E67" s="52" t="s">
        <v>277</v>
      </c>
      <c r="F67" s="161"/>
      <c r="G67" s="107"/>
      <c r="H67" s="53">
        <v>7</v>
      </c>
      <c r="I67" s="53"/>
      <c r="J67" s="53">
        <f>I67*H67</f>
        <v>0</v>
      </c>
    </row>
    <row r="68" spans="1:11" s="12" customFormat="1" ht="6" customHeight="1" x14ac:dyDescent="0.2">
      <c r="A68" s="186"/>
      <c r="B68" s="187"/>
      <c r="C68" s="188"/>
      <c r="D68" s="189"/>
      <c r="E68" s="178"/>
      <c r="F68" s="190"/>
      <c r="G68" s="186"/>
      <c r="H68" s="191"/>
      <c r="I68" s="186"/>
      <c r="J68" s="186"/>
    </row>
    <row r="69" spans="1:11" ht="25.5" x14ac:dyDescent="0.2">
      <c r="A69" s="198"/>
      <c r="B69" s="16" t="s">
        <v>18</v>
      </c>
      <c r="C69" s="217" t="s">
        <v>15</v>
      </c>
      <c r="D69" s="218" t="s">
        <v>31</v>
      </c>
      <c r="E69" s="58" t="s">
        <v>306</v>
      </c>
      <c r="F69" s="158"/>
      <c r="G69" s="107"/>
      <c r="H69" s="155"/>
      <c r="I69" s="155"/>
      <c r="J69" s="155"/>
    </row>
    <row r="70" spans="1:11" s="12" customFormat="1" ht="6" customHeight="1" x14ac:dyDescent="0.2">
      <c r="A70" s="186"/>
      <c r="B70" s="187"/>
      <c r="C70" s="188"/>
      <c r="D70" s="189"/>
      <c r="E70" s="178"/>
      <c r="F70" s="190"/>
      <c r="G70" s="186"/>
      <c r="H70" s="191"/>
      <c r="I70" s="186"/>
      <c r="J70" s="186"/>
    </row>
    <row r="71" spans="1:11" s="12" customFormat="1" ht="50.25" customHeight="1" x14ac:dyDescent="0.2">
      <c r="A71" s="198"/>
      <c r="B71" s="16" t="s">
        <v>18</v>
      </c>
      <c r="C71" s="217" t="s">
        <v>15</v>
      </c>
      <c r="D71" s="218" t="s">
        <v>32</v>
      </c>
      <c r="E71" s="288" t="s">
        <v>389</v>
      </c>
      <c r="F71" s="158"/>
      <c r="G71" s="107"/>
      <c r="H71" s="155"/>
      <c r="I71" s="155"/>
      <c r="J71" s="155"/>
    </row>
    <row r="72" spans="1:11" s="12" customFormat="1" ht="6" customHeight="1" x14ac:dyDescent="0.2">
      <c r="A72" s="186"/>
      <c r="B72" s="187"/>
      <c r="C72" s="203"/>
      <c r="D72" s="204"/>
      <c r="E72" s="178"/>
      <c r="F72" s="190"/>
      <c r="G72" s="186"/>
      <c r="H72" s="191"/>
      <c r="I72" s="186"/>
      <c r="J72" s="186"/>
    </row>
    <row r="73" spans="1:11" ht="48.75" customHeight="1" x14ac:dyDescent="0.2">
      <c r="A73" s="91"/>
      <c r="B73" s="16" t="s">
        <v>18</v>
      </c>
      <c r="C73" s="202" t="s">
        <v>15</v>
      </c>
      <c r="D73" s="180" t="s">
        <v>280</v>
      </c>
      <c r="E73" s="58" t="s">
        <v>390</v>
      </c>
      <c r="F73" s="161"/>
      <c r="G73" s="107"/>
      <c r="H73" s="155"/>
      <c r="I73" s="155"/>
      <c r="J73" s="155"/>
    </row>
    <row r="74" spans="1:11" s="12" customFormat="1" ht="6" customHeight="1" x14ac:dyDescent="0.2">
      <c r="A74" s="186"/>
      <c r="B74" s="214"/>
      <c r="C74" s="215"/>
      <c r="D74" s="204"/>
      <c r="E74" s="178"/>
      <c r="F74" s="190"/>
      <c r="G74" s="186"/>
      <c r="H74" s="191"/>
      <c r="I74" s="186"/>
      <c r="J74" s="186"/>
    </row>
    <row r="75" spans="1:11" ht="30" customHeight="1" x14ac:dyDescent="0.2">
      <c r="A75" s="91"/>
      <c r="B75" s="50" t="s">
        <v>17</v>
      </c>
      <c r="C75" s="199" t="s">
        <v>15</v>
      </c>
      <c r="D75" s="51" t="s">
        <v>281</v>
      </c>
      <c r="E75" s="72" t="s">
        <v>266</v>
      </c>
      <c r="F75" s="161"/>
      <c r="G75" s="107"/>
      <c r="H75" s="53">
        <v>7</v>
      </c>
      <c r="I75" s="53"/>
      <c r="J75" s="53">
        <f>I75*H75</f>
        <v>0</v>
      </c>
    </row>
    <row r="76" spans="1:11" s="12" customFormat="1" ht="6" customHeight="1" x14ac:dyDescent="0.2">
      <c r="A76" s="186"/>
      <c r="B76" s="214"/>
      <c r="C76" s="215"/>
      <c r="D76" s="204"/>
      <c r="E76" s="178"/>
      <c r="F76" s="190"/>
      <c r="G76" s="186"/>
      <c r="H76" s="191"/>
      <c r="I76" s="186"/>
      <c r="J76" s="186"/>
    </row>
    <row r="77" spans="1:11" ht="30" customHeight="1" x14ac:dyDescent="0.2">
      <c r="A77" s="91"/>
      <c r="B77" s="50" t="s">
        <v>17</v>
      </c>
      <c r="C77" s="199" t="s">
        <v>15</v>
      </c>
      <c r="D77" s="51" t="s">
        <v>282</v>
      </c>
      <c r="E77" s="285" t="s">
        <v>267</v>
      </c>
      <c r="F77" s="161"/>
      <c r="G77" s="107"/>
      <c r="H77" s="53">
        <v>5</v>
      </c>
      <c r="I77" s="53"/>
      <c r="J77" s="53">
        <f>I77*H77</f>
        <v>0</v>
      </c>
    </row>
    <row r="78" spans="1:11" s="12" customFormat="1" ht="6" customHeight="1" x14ac:dyDescent="0.2">
      <c r="A78" s="186"/>
      <c r="B78" s="214"/>
      <c r="C78" s="215"/>
      <c r="D78" s="204"/>
      <c r="E78" s="178"/>
      <c r="F78" s="190"/>
      <c r="G78" s="186"/>
      <c r="H78" s="191"/>
      <c r="I78" s="186"/>
      <c r="J78" s="186"/>
    </row>
    <row r="79" spans="1:11" s="12" customFormat="1" ht="30" customHeight="1" x14ac:dyDescent="0.2">
      <c r="A79" s="198"/>
      <c r="B79" s="216" t="s">
        <v>17</v>
      </c>
      <c r="C79" s="196" t="s">
        <v>15</v>
      </c>
      <c r="D79" s="59" t="s">
        <v>283</v>
      </c>
      <c r="E79" s="285" t="s">
        <v>249</v>
      </c>
      <c r="F79" s="158"/>
      <c r="G79" s="107"/>
      <c r="H79" s="53">
        <v>3</v>
      </c>
      <c r="I79" s="53"/>
      <c r="J79" s="53">
        <f>I79*H79</f>
        <v>0</v>
      </c>
    </row>
    <row r="80" spans="1:11" ht="15" x14ac:dyDescent="0.2">
      <c r="A80" s="197" t="s">
        <v>80</v>
      </c>
      <c r="B80" s="294" t="s">
        <v>246</v>
      </c>
      <c r="C80" s="294"/>
      <c r="D80" s="294"/>
      <c r="E80" s="293"/>
      <c r="F80" s="197"/>
      <c r="G80" s="197"/>
      <c r="H80" s="197"/>
      <c r="I80" s="197"/>
      <c r="J80" s="197"/>
    </row>
    <row r="81" spans="1:12" s="49" customFormat="1" ht="30" customHeight="1" x14ac:dyDescent="0.2">
      <c r="A81" s="200"/>
      <c r="B81" s="50" t="s">
        <v>17</v>
      </c>
      <c r="C81" s="199" t="s">
        <v>15</v>
      </c>
      <c r="D81" s="51" t="s">
        <v>33</v>
      </c>
      <c r="E81" s="52" t="s">
        <v>252</v>
      </c>
      <c r="F81" s="162"/>
      <c r="G81" s="107"/>
      <c r="H81" s="53">
        <v>7</v>
      </c>
      <c r="I81" s="53"/>
      <c r="J81" s="53">
        <f>I81*H81</f>
        <v>0</v>
      </c>
      <c r="L81" s="270"/>
    </row>
    <row r="82" spans="1:12" s="12" customFormat="1" ht="6" customHeight="1" x14ac:dyDescent="0.2">
      <c r="A82" s="186"/>
      <c r="B82" s="187"/>
      <c r="C82" s="188"/>
      <c r="D82" s="189"/>
      <c r="E82" s="178"/>
      <c r="F82" s="190"/>
      <c r="G82" s="186"/>
      <c r="H82" s="191"/>
      <c r="I82" s="186"/>
      <c r="J82" s="186"/>
    </row>
    <row r="83" spans="1:12" ht="30" customHeight="1" x14ac:dyDescent="0.2">
      <c r="A83" s="198"/>
      <c r="B83" s="14" t="s">
        <v>17</v>
      </c>
      <c r="C83" s="13" t="s">
        <v>15</v>
      </c>
      <c r="D83" s="15" t="s">
        <v>34</v>
      </c>
      <c r="E83" s="285" t="s">
        <v>253</v>
      </c>
      <c r="F83" s="158"/>
      <c r="G83" s="107"/>
      <c r="H83" s="53">
        <v>7</v>
      </c>
      <c r="I83" s="53"/>
      <c r="J83" s="53">
        <f>I83*H83</f>
        <v>0</v>
      </c>
    </row>
    <row r="84" spans="1:12" s="12" customFormat="1" ht="6" customHeight="1" x14ac:dyDescent="0.2">
      <c r="A84" s="186"/>
      <c r="B84" s="187"/>
      <c r="C84" s="188"/>
      <c r="D84" s="189"/>
      <c r="E84" s="178"/>
      <c r="F84" s="190"/>
      <c r="G84" s="186"/>
      <c r="H84" s="191"/>
      <c r="I84" s="205"/>
      <c r="J84" s="205"/>
    </row>
    <row r="85" spans="1:12" ht="30" customHeight="1" x14ac:dyDescent="0.2">
      <c r="A85" s="198"/>
      <c r="B85" s="14" t="s">
        <v>17</v>
      </c>
      <c r="C85" s="13" t="s">
        <v>15</v>
      </c>
      <c r="D85" s="15" t="s">
        <v>35</v>
      </c>
      <c r="E85" s="285" t="s">
        <v>254</v>
      </c>
      <c r="F85" s="158"/>
      <c r="G85" s="107"/>
      <c r="H85" s="53">
        <v>7</v>
      </c>
      <c r="I85" s="53"/>
      <c r="J85" s="53">
        <f>I85*H85</f>
        <v>0</v>
      </c>
    </row>
    <row r="86" spans="1:12" s="12" customFormat="1" ht="6" customHeight="1" x14ac:dyDescent="0.2">
      <c r="A86" s="186"/>
      <c r="B86" s="187"/>
      <c r="C86" s="188"/>
      <c r="D86" s="189"/>
      <c r="E86" s="178"/>
      <c r="F86" s="190"/>
      <c r="G86" s="186"/>
      <c r="H86" s="191"/>
      <c r="I86" s="205"/>
      <c r="J86" s="205"/>
    </row>
    <row r="87" spans="1:12" ht="30" customHeight="1" x14ac:dyDescent="0.2">
      <c r="A87" s="198"/>
      <c r="B87" s="14" t="s">
        <v>17</v>
      </c>
      <c r="C87" s="13" t="s">
        <v>15</v>
      </c>
      <c r="D87" s="15" t="s">
        <v>36</v>
      </c>
      <c r="E87" s="72" t="s">
        <v>262</v>
      </c>
      <c r="F87" s="158"/>
      <c r="G87" s="107"/>
      <c r="H87" s="53">
        <v>5</v>
      </c>
      <c r="I87" s="53"/>
      <c r="J87" s="53">
        <f>I87*H87</f>
        <v>0</v>
      </c>
    </row>
    <row r="88" spans="1:12" s="12" customFormat="1" ht="6" customHeight="1" x14ac:dyDescent="0.2">
      <c r="A88" s="186"/>
      <c r="B88" s="187"/>
      <c r="C88" s="188"/>
      <c r="D88" s="189"/>
      <c r="E88" s="178"/>
      <c r="F88" s="190"/>
      <c r="G88" s="186"/>
      <c r="H88" s="191"/>
      <c r="I88" s="205"/>
      <c r="J88" s="205"/>
    </row>
    <row r="89" spans="1:12" ht="30" customHeight="1" x14ac:dyDescent="0.2">
      <c r="A89" s="198"/>
      <c r="B89" s="50" t="s">
        <v>17</v>
      </c>
      <c r="C89" s="196" t="s">
        <v>15</v>
      </c>
      <c r="D89" s="59" t="s">
        <v>37</v>
      </c>
      <c r="E89" s="72" t="s">
        <v>255</v>
      </c>
      <c r="F89" s="158"/>
      <c r="G89" s="107"/>
      <c r="H89" s="179">
        <v>7</v>
      </c>
      <c r="I89" s="179"/>
      <c r="J89" s="179">
        <f>H89*I89</f>
        <v>0</v>
      </c>
    </row>
    <row r="90" spans="1:12" s="12" customFormat="1" ht="6" customHeight="1" x14ac:dyDescent="0.2">
      <c r="A90" s="186"/>
      <c r="B90" s="187"/>
      <c r="C90" s="188"/>
      <c r="D90" s="189"/>
      <c r="E90" s="178"/>
      <c r="F90" s="190"/>
      <c r="G90" s="186"/>
      <c r="H90" s="191"/>
      <c r="I90" s="205"/>
      <c r="J90" s="205"/>
    </row>
    <row r="91" spans="1:12" ht="30" customHeight="1" x14ac:dyDescent="0.2">
      <c r="A91" s="198"/>
      <c r="B91" s="14" t="s">
        <v>17</v>
      </c>
      <c r="C91" s="13" t="s">
        <v>15</v>
      </c>
      <c r="D91" s="15" t="s">
        <v>38</v>
      </c>
      <c r="E91" s="72" t="s">
        <v>278</v>
      </c>
      <c r="F91" s="158"/>
      <c r="G91" s="107"/>
      <c r="H91" s="53">
        <v>7</v>
      </c>
      <c r="I91" s="53"/>
      <c r="J91" s="53">
        <f>I91*H91</f>
        <v>0</v>
      </c>
    </row>
    <row r="92" spans="1:12" s="12" customFormat="1" ht="6" customHeight="1" x14ac:dyDescent="0.2">
      <c r="A92" s="186"/>
      <c r="B92" s="187"/>
      <c r="C92" s="188"/>
      <c r="D92" s="189"/>
      <c r="E92" s="178"/>
      <c r="F92" s="190"/>
      <c r="G92" s="186"/>
      <c r="H92" s="191"/>
      <c r="I92" s="205"/>
      <c r="J92" s="205"/>
    </row>
    <row r="93" spans="1:12" ht="30" customHeight="1" x14ac:dyDescent="0.2">
      <c r="A93" s="198"/>
      <c r="B93" s="14" t="s">
        <v>17</v>
      </c>
      <c r="C93" s="13" t="s">
        <v>15</v>
      </c>
      <c r="D93" s="15" t="s">
        <v>39</v>
      </c>
      <c r="E93" s="285" t="s">
        <v>268</v>
      </c>
      <c r="F93" s="158"/>
      <c r="G93" s="107"/>
      <c r="H93" s="53">
        <v>5</v>
      </c>
      <c r="I93" s="53"/>
      <c r="J93" s="53">
        <f>I93*H93</f>
        <v>0</v>
      </c>
    </row>
    <row r="94" spans="1:12" s="12" customFormat="1" ht="6" customHeight="1" x14ac:dyDescent="0.2">
      <c r="A94" s="186"/>
      <c r="B94" s="187"/>
      <c r="C94" s="188"/>
      <c r="D94" s="189"/>
      <c r="E94" s="178"/>
      <c r="F94" s="190"/>
      <c r="G94" s="186"/>
      <c r="H94" s="191"/>
      <c r="I94" s="205"/>
      <c r="J94" s="205"/>
    </row>
    <row r="95" spans="1:12" ht="55.5" customHeight="1" x14ac:dyDescent="0.2">
      <c r="A95" s="198"/>
      <c r="B95" s="261" t="s">
        <v>18</v>
      </c>
      <c r="C95" s="262" t="s">
        <v>15</v>
      </c>
      <c r="D95" s="263" t="s">
        <v>40</v>
      </c>
      <c r="E95" s="58" t="s">
        <v>337</v>
      </c>
      <c r="F95" s="158"/>
      <c r="G95" s="107"/>
      <c r="H95" s="155"/>
      <c r="I95" s="155"/>
      <c r="J95" s="155"/>
    </row>
    <row r="96" spans="1:12" ht="15" x14ac:dyDescent="0.2">
      <c r="A96" s="197" t="s">
        <v>81</v>
      </c>
      <c r="B96" s="294"/>
      <c r="C96" s="294"/>
      <c r="D96" s="294"/>
      <c r="E96" s="296"/>
      <c r="F96" s="197"/>
      <c r="G96" s="197"/>
      <c r="H96" s="197"/>
      <c r="I96" s="197"/>
      <c r="J96" s="197"/>
    </row>
    <row r="97" spans="1:11" ht="30" customHeight="1" x14ac:dyDescent="0.2">
      <c r="A97" s="198"/>
      <c r="B97" s="16" t="s">
        <v>18</v>
      </c>
      <c r="C97" s="217" t="s">
        <v>15</v>
      </c>
      <c r="D97" s="218" t="s">
        <v>41</v>
      </c>
      <c r="E97" s="288" t="s">
        <v>307</v>
      </c>
      <c r="F97" s="160"/>
      <c r="G97" s="107"/>
      <c r="H97" s="155"/>
      <c r="I97" s="155"/>
      <c r="J97" s="155"/>
    </row>
    <row r="98" spans="1:11" s="12" customFormat="1" ht="6" customHeight="1" x14ac:dyDescent="0.2">
      <c r="A98" s="186"/>
      <c r="B98" s="187"/>
      <c r="C98" s="188"/>
      <c r="D98" s="189"/>
      <c r="E98" s="178"/>
      <c r="F98" s="190"/>
      <c r="G98" s="186"/>
      <c r="H98" s="191"/>
      <c r="I98" s="186"/>
      <c r="J98" s="186"/>
    </row>
    <row r="99" spans="1:11" ht="30" customHeight="1" x14ac:dyDescent="0.2">
      <c r="A99" s="198"/>
      <c r="B99" s="14" t="s">
        <v>17</v>
      </c>
      <c r="C99" s="13" t="s">
        <v>15</v>
      </c>
      <c r="D99" s="15" t="s">
        <v>42</v>
      </c>
      <c r="E99" s="286" t="s">
        <v>362</v>
      </c>
      <c r="F99" s="158"/>
      <c r="G99" s="107"/>
      <c r="H99" s="233">
        <v>5</v>
      </c>
      <c r="I99" s="53"/>
      <c r="J99" s="53">
        <f>I99*H99</f>
        <v>0</v>
      </c>
    </row>
    <row r="100" spans="1:11" s="12" customFormat="1" ht="6" customHeight="1" x14ac:dyDescent="0.2">
      <c r="A100" s="186"/>
      <c r="B100" s="187"/>
      <c r="C100" s="188"/>
      <c r="D100" s="189"/>
      <c r="E100" s="178"/>
      <c r="F100" s="190"/>
      <c r="G100" s="206"/>
      <c r="H100" s="188"/>
      <c r="I100" s="206"/>
      <c r="J100" s="206"/>
    </row>
    <row r="101" spans="1:11" ht="30" customHeight="1" x14ac:dyDescent="0.2">
      <c r="A101" s="198"/>
      <c r="B101" s="14" t="s">
        <v>17</v>
      </c>
      <c r="C101" s="13" t="s">
        <v>15</v>
      </c>
      <c r="D101" s="15" t="s">
        <v>43</v>
      </c>
      <c r="E101" s="72" t="s">
        <v>340</v>
      </c>
      <c r="F101" s="158"/>
      <c r="G101" s="107"/>
      <c r="H101" s="53">
        <v>5</v>
      </c>
      <c r="I101" s="53"/>
      <c r="J101" s="53">
        <f>I101*H101</f>
        <v>0</v>
      </c>
      <c r="K101" s="287"/>
    </row>
    <row r="102" spans="1:11" s="12" customFormat="1" ht="9" customHeight="1" x14ac:dyDescent="0.2">
      <c r="A102" s="186"/>
      <c r="B102" s="187"/>
      <c r="C102" s="188"/>
      <c r="D102" s="189"/>
      <c r="E102" s="178"/>
      <c r="F102" s="190"/>
      <c r="G102" s="206"/>
      <c r="H102" s="188"/>
      <c r="I102" s="206"/>
      <c r="J102" s="206"/>
    </row>
    <row r="103" spans="1:11" ht="15" x14ac:dyDescent="0.2">
      <c r="A103" s="197" t="s">
        <v>82</v>
      </c>
      <c r="B103" s="294"/>
      <c r="C103" s="294"/>
      <c r="D103" s="294"/>
      <c r="E103" s="293"/>
      <c r="F103" s="197"/>
      <c r="G103" s="197"/>
      <c r="H103" s="197"/>
      <c r="I103" s="197"/>
      <c r="J103" s="197"/>
    </row>
    <row r="104" spans="1:11" s="17" customFormat="1" ht="30" customHeight="1" x14ac:dyDescent="0.2">
      <c r="A104" s="91"/>
      <c r="B104" s="14" t="s">
        <v>17</v>
      </c>
      <c r="C104" s="199" t="s">
        <v>15</v>
      </c>
      <c r="D104" s="51" t="s">
        <v>83</v>
      </c>
      <c r="E104" s="282" t="s">
        <v>308</v>
      </c>
      <c r="F104" s="207"/>
      <c r="G104" s="107"/>
      <c r="H104" s="53">
        <v>5</v>
      </c>
      <c r="I104" s="53"/>
      <c r="J104" s="53">
        <f>I104*H104</f>
        <v>0</v>
      </c>
    </row>
    <row r="105" spans="1:11" s="12" customFormat="1" ht="6" customHeight="1" x14ac:dyDescent="0.2">
      <c r="A105" s="186"/>
      <c r="B105" s="187"/>
      <c r="C105" s="203"/>
      <c r="D105" s="204"/>
      <c r="E105" s="178"/>
      <c r="F105" s="190"/>
      <c r="G105" s="186"/>
      <c r="H105" s="191"/>
      <c r="I105" s="186"/>
      <c r="J105" s="186"/>
    </row>
    <row r="106" spans="1:11" ht="30" customHeight="1" x14ac:dyDescent="0.2">
      <c r="A106" s="198"/>
      <c r="B106" s="16" t="s">
        <v>18</v>
      </c>
      <c r="C106" s="217" t="s">
        <v>15</v>
      </c>
      <c r="D106" s="218" t="s">
        <v>84</v>
      </c>
      <c r="E106" s="58" t="s">
        <v>309</v>
      </c>
      <c r="F106" s="208"/>
      <c r="G106" s="107"/>
      <c r="H106" s="155"/>
      <c r="I106" s="155"/>
      <c r="J106" s="155"/>
    </row>
    <row r="107" spans="1:11" s="12" customFormat="1" ht="6" customHeight="1" x14ac:dyDescent="0.2">
      <c r="A107" s="186"/>
      <c r="B107" s="187"/>
      <c r="C107" s="188"/>
      <c r="D107" s="189"/>
      <c r="E107" s="178"/>
      <c r="F107" s="190"/>
      <c r="G107" s="186"/>
      <c r="H107" s="191"/>
      <c r="I107" s="186"/>
      <c r="J107" s="186"/>
    </row>
    <row r="108" spans="1:11" ht="30" customHeight="1" x14ac:dyDescent="0.2">
      <c r="A108" s="198"/>
      <c r="B108" s="14" t="s">
        <v>17</v>
      </c>
      <c r="C108" s="13" t="s">
        <v>15</v>
      </c>
      <c r="D108" s="15" t="s">
        <v>85</v>
      </c>
      <c r="E108" s="177" t="s">
        <v>303</v>
      </c>
      <c r="F108" s="208"/>
      <c r="G108" s="107"/>
      <c r="H108" s="53">
        <v>7</v>
      </c>
      <c r="I108" s="53"/>
      <c r="J108" s="53">
        <f>I108*H108</f>
        <v>0</v>
      </c>
    </row>
    <row r="109" spans="1:11" s="12" customFormat="1" ht="6" customHeight="1" x14ac:dyDescent="0.2">
      <c r="A109" s="186"/>
      <c r="B109" s="187"/>
      <c r="C109" s="188"/>
      <c r="D109" s="189"/>
      <c r="E109" s="178"/>
      <c r="F109" s="190"/>
      <c r="G109" s="186"/>
      <c r="H109" s="191"/>
      <c r="I109" s="186"/>
      <c r="J109" s="186"/>
    </row>
    <row r="110" spans="1:11" ht="30" customHeight="1" x14ac:dyDescent="0.2">
      <c r="A110" s="198"/>
      <c r="B110" s="69" t="s">
        <v>18</v>
      </c>
      <c r="C110" s="217" t="s">
        <v>15</v>
      </c>
      <c r="D110" s="218" t="s">
        <v>86</v>
      </c>
      <c r="E110" s="58" t="s">
        <v>341</v>
      </c>
      <c r="F110" s="208"/>
      <c r="G110" s="107"/>
      <c r="H110" s="155"/>
      <c r="I110" s="155"/>
      <c r="J110" s="155"/>
    </row>
    <row r="111" spans="1:11" s="12" customFormat="1" ht="6" customHeight="1" x14ac:dyDescent="0.2">
      <c r="A111" s="186"/>
      <c r="B111" s="187"/>
      <c r="C111" s="188"/>
      <c r="D111" s="189"/>
      <c r="E111" s="178"/>
      <c r="F111" s="190"/>
      <c r="G111" s="186"/>
      <c r="H111" s="191"/>
      <c r="I111" s="186"/>
      <c r="J111" s="186"/>
    </row>
    <row r="112" spans="1:11" ht="30" customHeight="1" x14ac:dyDescent="0.2">
      <c r="A112" s="198"/>
      <c r="B112" s="14" t="s">
        <v>17</v>
      </c>
      <c r="C112" s="13" t="s">
        <v>15</v>
      </c>
      <c r="D112" s="15" t="s">
        <v>87</v>
      </c>
      <c r="E112" s="72" t="s">
        <v>342</v>
      </c>
      <c r="F112" s="208"/>
      <c r="G112" s="107"/>
      <c r="H112" s="53">
        <v>5</v>
      </c>
      <c r="I112" s="53"/>
      <c r="J112" s="53">
        <f>I112*H112</f>
        <v>0</v>
      </c>
    </row>
    <row r="113" spans="1:11" s="12" customFormat="1" ht="6" customHeight="1" x14ac:dyDescent="0.2">
      <c r="A113" s="186"/>
      <c r="B113" s="187"/>
      <c r="C113" s="188"/>
      <c r="D113" s="189"/>
      <c r="E113" s="178"/>
      <c r="F113" s="190"/>
      <c r="G113" s="186"/>
      <c r="H113" s="191"/>
      <c r="I113" s="186"/>
      <c r="J113" s="186"/>
    </row>
    <row r="114" spans="1:11" ht="30" customHeight="1" x14ac:dyDescent="0.2">
      <c r="A114" s="198"/>
      <c r="B114" s="14" t="s">
        <v>17</v>
      </c>
      <c r="C114" s="13" t="s">
        <v>15</v>
      </c>
      <c r="D114" s="15" t="s">
        <v>88</v>
      </c>
      <c r="E114" s="72" t="s">
        <v>256</v>
      </c>
      <c r="F114" s="208"/>
      <c r="G114" s="107"/>
      <c r="H114" s="53">
        <v>3</v>
      </c>
      <c r="I114" s="53"/>
      <c r="J114" s="53">
        <f>I114*H114</f>
        <v>0</v>
      </c>
    </row>
    <row r="115" spans="1:11" s="12" customFormat="1" ht="6" customHeight="1" x14ac:dyDescent="0.2">
      <c r="A115" s="186"/>
      <c r="B115" s="187"/>
      <c r="C115" s="188"/>
      <c r="D115" s="189"/>
      <c r="E115" s="178"/>
      <c r="F115" s="190"/>
      <c r="G115" s="186"/>
      <c r="H115" s="191"/>
      <c r="I115" s="186"/>
      <c r="J115" s="186"/>
    </row>
    <row r="116" spans="1:11" ht="30" customHeight="1" x14ac:dyDescent="0.2">
      <c r="A116" s="198"/>
      <c r="B116" s="14" t="s">
        <v>17</v>
      </c>
      <c r="C116" s="13" t="s">
        <v>15</v>
      </c>
      <c r="D116" s="15" t="s">
        <v>89</v>
      </c>
      <c r="E116" s="72" t="s">
        <v>257</v>
      </c>
      <c r="F116" s="208"/>
      <c r="G116" s="107"/>
      <c r="H116" s="53">
        <v>5</v>
      </c>
      <c r="I116" s="53"/>
      <c r="J116" s="53">
        <f>I116*H116</f>
        <v>0</v>
      </c>
    </row>
    <row r="117" spans="1:11" ht="15" x14ac:dyDescent="0.2">
      <c r="A117" s="197" t="s">
        <v>109</v>
      </c>
      <c r="B117" s="294"/>
      <c r="C117" s="294"/>
      <c r="D117" s="294"/>
      <c r="E117" s="293"/>
      <c r="F117" s="197"/>
      <c r="G117" s="197"/>
      <c r="H117" s="197"/>
      <c r="I117" s="197"/>
      <c r="J117" s="197"/>
    </row>
    <row r="118" spans="1:11" s="12" customFormat="1" ht="6" customHeight="1" x14ac:dyDescent="0.2">
      <c r="A118" s="186"/>
      <c r="B118" s="187"/>
      <c r="C118" s="188"/>
      <c r="D118" s="189"/>
      <c r="E118" s="178"/>
      <c r="F118" s="190"/>
      <c r="G118" s="186"/>
      <c r="H118" s="191"/>
      <c r="I118" s="186"/>
      <c r="J118" s="186"/>
    </row>
    <row r="119" spans="1:11" ht="30" customHeight="1" x14ac:dyDescent="0.2">
      <c r="A119" s="91"/>
      <c r="B119" s="16" t="s">
        <v>18</v>
      </c>
      <c r="C119" s="202" t="s">
        <v>15</v>
      </c>
      <c r="D119" s="180" t="s">
        <v>207</v>
      </c>
      <c r="E119" s="58" t="s">
        <v>279</v>
      </c>
      <c r="F119" s="163"/>
      <c r="G119" s="107"/>
      <c r="H119" s="155"/>
      <c r="I119" s="155"/>
      <c r="J119" s="155"/>
    </row>
    <row r="120" spans="1:11" s="12" customFormat="1" ht="6" customHeight="1" x14ac:dyDescent="0.2">
      <c r="A120" s="186"/>
      <c r="B120" s="187"/>
      <c r="C120" s="188"/>
      <c r="D120" s="189"/>
      <c r="E120" s="178"/>
      <c r="F120" s="190"/>
      <c r="G120" s="186"/>
      <c r="H120" s="191"/>
      <c r="I120" s="191"/>
      <c r="J120" s="191"/>
    </row>
    <row r="121" spans="1:11" ht="30.75" customHeight="1" x14ac:dyDescent="0.2">
      <c r="A121" s="91"/>
      <c r="B121" s="14" t="s">
        <v>17</v>
      </c>
      <c r="C121" s="201" t="s">
        <v>15</v>
      </c>
      <c r="D121" s="20" t="s">
        <v>110</v>
      </c>
      <c r="E121" s="72" t="s">
        <v>250</v>
      </c>
      <c r="F121" s="161"/>
      <c r="G121" s="107"/>
      <c r="H121" s="53">
        <v>3</v>
      </c>
      <c r="I121" s="53"/>
      <c r="J121" s="53">
        <f>I121*H121</f>
        <v>0</v>
      </c>
    </row>
    <row r="122" spans="1:11" s="12" customFormat="1" ht="6" customHeight="1" x14ac:dyDescent="0.2">
      <c r="A122" s="186"/>
      <c r="B122" s="187"/>
      <c r="C122" s="188"/>
      <c r="D122" s="189"/>
      <c r="E122" s="178"/>
      <c r="F122" s="190"/>
      <c r="G122" s="186"/>
      <c r="H122" s="191"/>
      <c r="I122" s="191"/>
      <c r="J122" s="191"/>
    </row>
    <row r="123" spans="1:11" ht="30" customHeight="1" x14ac:dyDescent="0.2">
      <c r="A123" s="91"/>
      <c r="B123" s="16" t="s">
        <v>18</v>
      </c>
      <c r="C123" s="202" t="s">
        <v>15</v>
      </c>
      <c r="D123" s="180" t="s">
        <v>111</v>
      </c>
      <c r="E123" s="234" t="s">
        <v>384</v>
      </c>
      <c r="F123" s="161"/>
      <c r="G123" s="107"/>
      <c r="H123" s="155"/>
      <c r="I123" s="155"/>
      <c r="J123" s="155"/>
      <c r="K123" s="118"/>
    </row>
    <row r="124" spans="1:11" s="12" customFormat="1" ht="6" customHeight="1" x14ac:dyDescent="0.2">
      <c r="A124" s="186"/>
      <c r="B124" s="187"/>
      <c r="C124" s="188"/>
      <c r="D124" s="189"/>
      <c r="E124" s="178"/>
      <c r="F124" s="190"/>
      <c r="G124" s="186"/>
      <c r="H124" s="191"/>
      <c r="I124" s="186"/>
      <c r="J124" s="186"/>
    </row>
    <row r="125" spans="1:11" ht="30" customHeight="1" x14ac:dyDescent="0.2">
      <c r="A125" s="91"/>
      <c r="B125" s="231" t="s">
        <v>17</v>
      </c>
      <c r="C125" s="199" t="s">
        <v>15</v>
      </c>
      <c r="D125" s="51" t="s">
        <v>112</v>
      </c>
      <c r="E125" s="72" t="s">
        <v>251</v>
      </c>
      <c r="F125" s="161"/>
      <c r="G125" s="107"/>
      <c r="H125" s="179">
        <v>7</v>
      </c>
      <c r="I125" s="179"/>
      <c r="J125" s="179">
        <f>I125*H125</f>
        <v>0</v>
      </c>
    </row>
    <row r="126" spans="1:11" s="12" customFormat="1" ht="6" customHeight="1" x14ac:dyDescent="0.2">
      <c r="A126" s="186"/>
      <c r="B126" s="187"/>
      <c r="C126" s="188"/>
      <c r="D126" s="189"/>
      <c r="E126" s="178"/>
      <c r="F126" s="190"/>
      <c r="G126" s="186"/>
      <c r="H126" s="191"/>
      <c r="I126" s="186"/>
      <c r="J126" s="186"/>
    </row>
    <row r="127" spans="1:11" ht="30" customHeight="1" x14ac:dyDescent="0.2">
      <c r="A127" s="198"/>
      <c r="B127" s="16" t="s">
        <v>18</v>
      </c>
      <c r="C127" s="217" t="s">
        <v>15</v>
      </c>
      <c r="D127" s="218" t="s">
        <v>113</v>
      </c>
      <c r="E127" s="288" t="s">
        <v>310</v>
      </c>
      <c r="F127" s="158"/>
      <c r="G127" s="107"/>
      <c r="H127" s="155"/>
      <c r="I127" s="155"/>
      <c r="J127" s="155"/>
    </row>
    <row r="128" spans="1:11" s="12" customFormat="1" ht="6" customHeight="1" x14ac:dyDescent="0.2">
      <c r="A128" s="186"/>
      <c r="B128" s="187"/>
      <c r="C128" s="188"/>
      <c r="D128" s="189"/>
      <c r="E128" s="178"/>
      <c r="F128" s="190"/>
      <c r="G128" s="186"/>
      <c r="H128" s="191"/>
      <c r="I128" s="186"/>
      <c r="J128" s="186"/>
    </row>
    <row r="129" spans="1:10" ht="30" customHeight="1" x14ac:dyDescent="0.2">
      <c r="A129" s="91"/>
      <c r="B129" s="50" t="s">
        <v>17</v>
      </c>
      <c r="C129" s="199" t="s">
        <v>15</v>
      </c>
      <c r="D129" s="51" t="s">
        <v>114</v>
      </c>
      <c r="E129" s="72" t="s">
        <v>261</v>
      </c>
      <c r="F129" s="161"/>
      <c r="G129" s="107"/>
      <c r="H129" s="179">
        <v>7</v>
      </c>
      <c r="I129" s="179"/>
      <c r="J129" s="179">
        <f>I129*H129</f>
        <v>0</v>
      </c>
    </row>
    <row r="130" spans="1:10" s="12" customFormat="1" ht="6" customHeight="1" x14ac:dyDescent="0.2">
      <c r="A130" s="186"/>
      <c r="B130" s="187"/>
      <c r="C130" s="188"/>
      <c r="D130" s="189"/>
      <c r="E130" s="178"/>
      <c r="F130" s="190"/>
      <c r="G130" s="186"/>
      <c r="H130" s="191"/>
      <c r="I130" s="186"/>
      <c r="J130" s="186"/>
    </row>
    <row r="131" spans="1:10" ht="33" customHeight="1" x14ac:dyDescent="0.2">
      <c r="A131" s="198"/>
      <c r="B131" s="16" t="s">
        <v>18</v>
      </c>
      <c r="C131" s="217" t="s">
        <v>15</v>
      </c>
      <c r="D131" s="218" t="s">
        <v>115</v>
      </c>
      <c r="E131" s="58" t="s">
        <v>343</v>
      </c>
      <c r="F131" s="158"/>
      <c r="G131" s="107"/>
      <c r="H131" s="155"/>
      <c r="I131" s="155"/>
      <c r="J131" s="155"/>
    </row>
    <row r="132" spans="1:10" s="12" customFormat="1" ht="6" customHeight="1" x14ac:dyDescent="0.2">
      <c r="A132" s="186"/>
      <c r="B132" s="187"/>
      <c r="C132" s="188"/>
      <c r="D132" s="189"/>
      <c r="E132" s="178"/>
      <c r="F132" s="190"/>
      <c r="G132" s="186"/>
      <c r="H132" s="191"/>
      <c r="I132" s="186"/>
      <c r="J132" s="186"/>
    </row>
    <row r="133" spans="1:10" ht="30" customHeight="1" x14ac:dyDescent="0.2">
      <c r="A133" s="198"/>
      <c r="B133" s="14" t="s">
        <v>17</v>
      </c>
      <c r="C133" s="13" t="s">
        <v>15</v>
      </c>
      <c r="D133" s="15" t="s">
        <v>284</v>
      </c>
      <c r="E133" s="72" t="s">
        <v>271</v>
      </c>
      <c r="F133" s="158"/>
      <c r="G133" s="107"/>
      <c r="H133" s="53">
        <v>5</v>
      </c>
      <c r="I133" s="53"/>
      <c r="J133" s="53">
        <f>I133*H133</f>
        <v>0</v>
      </c>
    </row>
    <row r="134" spans="1:10" s="12" customFormat="1" ht="6" customHeight="1" x14ac:dyDescent="0.2">
      <c r="A134" s="186"/>
      <c r="B134" s="187"/>
      <c r="C134" s="188"/>
      <c r="D134" s="189"/>
      <c r="E134" s="178"/>
      <c r="F134" s="190"/>
      <c r="G134" s="186"/>
      <c r="H134" s="191"/>
      <c r="I134" s="186"/>
      <c r="J134" s="186"/>
    </row>
    <row r="135" spans="1:10" ht="30" customHeight="1" x14ac:dyDescent="0.2">
      <c r="A135" s="198"/>
      <c r="B135" s="14" t="s">
        <v>17</v>
      </c>
      <c r="C135" s="13" t="s">
        <v>15</v>
      </c>
      <c r="D135" s="15" t="s">
        <v>285</v>
      </c>
      <c r="E135" s="72" t="s">
        <v>272</v>
      </c>
      <c r="F135" s="158"/>
      <c r="G135" s="107"/>
      <c r="H135" s="53">
        <v>7</v>
      </c>
      <c r="I135" s="53"/>
      <c r="J135" s="53">
        <f>I135*H135</f>
        <v>0</v>
      </c>
    </row>
    <row r="136" spans="1:10" s="12" customFormat="1" ht="6" customHeight="1" x14ac:dyDescent="0.2">
      <c r="A136" s="186"/>
      <c r="B136" s="187"/>
      <c r="C136" s="188"/>
      <c r="D136" s="189"/>
      <c r="E136" s="178"/>
      <c r="F136" s="190"/>
      <c r="G136" s="186"/>
      <c r="H136" s="191"/>
      <c r="I136" s="186"/>
      <c r="J136" s="186"/>
    </row>
    <row r="137" spans="1:10" ht="30" customHeight="1" x14ac:dyDescent="0.2">
      <c r="A137" s="198"/>
      <c r="B137" s="14" t="s">
        <v>17</v>
      </c>
      <c r="C137" s="13" t="s">
        <v>15</v>
      </c>
      <c r="D137" s="15" t="s">
        <v>116</v>
      </c>
      <c r="E137" s="72" t="s">
        <v>273</v>
      </c>
      <c r="F137" s="158"/>
      <c r="G137" s="107"/>
      <c r="H137" s="53">
        <v>7</v>
      </c>
      <c r="I137" s="53"/>
      <c r="J137" s="53">
        <f>I137*H137</f>
        <v>0</v>
      </c>
    </row>
    <row r="138" spans="1:10" s="12" customFormat="1" ht="6" customHeight="1" x14ac:dyDescent="0.2">
      <c r="A138" s="186"/>
      <c r="B138" s="187"/>
      <c r="C138" s="188"/>
      <c r="D138" s="189"/>
      <c r="E138" s="178"/>
      <c r="F138" s="190"/>
      <c r="G138" s="186"/>
      <c r="H138" s="191"/>
      <c r="I138" s="186"/>
      <c r="J138" s="186"/>
    </row>
    <row r="139" spans="1:10" ht="30" customHeight="1" x14ac:dyDescent="0.2">
      <c r="A139" s="198"/>
      <c r="B139" s="16" t="s">
        <v>18</v>
      </c>
      <c r="C139" s="244" t="s">
        <v>15</v>
      </c>
      <c r="D139" s="245" t="s">
        <v>286</v>
      </c>
      <c r="E139" s="234" t="s">
        <v>263</v>
      </c>
      <c r="F139" s="158"/>
      <c r="G139" s="107"/>
      <c r="H139" s="155"/>
      <c r="I139" s="155"/>
      <c r="J139" s="155"/>
    </row>
    <row r="140" spans="1:10" s="12" customFormat="1" ht="6" customHeight="1" x14ac:dyDescent="0.2">
      <c r="A140" s="186"/>
      <c r="B140" s="187"/>
      <c r="C140" s="188"/>
      <c r="D140" s="189"/>
      <c r="E140" s="178"/>
      <c r="F140" s="190"/>
      <c r="G140" s="186"/>
      <c r="H140" s="191"/>
      <c r="I140" s="186"/>
      <c r="J140" s="186"/>
    </row>
    <row r="141" spans="1:10" ht="30" customHeight="1" x14ac:dyDescent="0.2">
      <c r="A141" s="198"/>
      <c r="B141" s="14" t="s">
        <v>17</v>
      </c>
      <c r="C141" s="13" t="s">
        <v>15</v>
      </c>
      <c r="D141" s="15" t="s">
        <v>117</v>
      </c>
      <c r="E141" s="72" t="s">
        <v>269</v>
      </c>
      <c r="F141" s="158"/>
      <c r="G141" s="107"/>
      <c r="H141" s="53">
        <v>7</v>
      </c>
      <c r="I141" s="53"/>
      <c r="J141" s="53">
        <f>I141*H141</f>
        <v>0</v>
      </c>
    </row>
    <row r="142" spans="1:10" s="12" customFormat="1" ht="6" customHeight="1" x14ac:dyDescent="0.2">
      <c r="A142" s="186"/>
      <c r="B142" s="187"/>
      <c r="C142" s="188"/>
      <c r="D142" s="189"/>
      <c r="E142" s="178"/>
      <c r="F142" s="190"/>
      <c r="G142" s="186"/>
      <c r="H142" s="191"/>
      <c r="I142" s="186"/>
      <c r="J142" s="186"/>
    </row>
    <row r="143" spans="1:10" ht="30" customHeight="1" x14ac:dyDescent="0.2">
      <c r="A143" s="198"/>
      <c r="B143" s="14" t="s">
        <v>17</v>
      </c>
      <c r="C143" s="13" t="s">
        <v>15</v>
      </c>
      <c r="D143" s="15" t="s">
        <v>370</v>
      </c>
      <c r="E143" s="177" t="s">
        <v>96</v>
      </c>
      <c r="F143" s="158"/>
      <c r="G143" s="107"/>
      <c r="H143" s="53">
        <v>5</v>
      </c>
      <c r="I143" s="53"/>
      <c r="J143" s="53">
        <f>I143*H143</f>
        <v>0</v>
      </c>
    </row>
    <row r="144" spans="1:10" s="12" customFormat="1" ht="6" customHeight="1" x14ac:dyDescent="0.2">
      <c r="A144" s="186"/>
      <c r="B144" s="187"/>
      <c r="C144" s="188"/>
      <c r="D144" s="189"/>
      <c r="E144" s="178"/>
      <c r="F144" s="190"/>
      <c r="G144" s="186"/>
      <c r="H144" s="191"/>
      <c r="I144" s="186"/>
      <c r="J144" s="186"/>
    </row>
    <row r="145" spans="1:10" ht="30" customHeight="1" x14ac:dyDescent="0.2">
      <c r="A145" s="198"/>
      <c r="B145" s="16" t="s">
        <v>18</v>
      </c>
      <c r="C145" s="217" t="s">
        <v>15</v>
      </c>
      <c r="D145" s="218" t="s">
        <v>287</v>
      </c>
      <c r="E145" s="58" t="s">
        <v>311</v>
      </c>
      <c r="F145" s="158"/>
      <c r="G145" s="107"/>
      <c r="H145" s="155"/>
      <c r="I145" s="155"/>
      <c r="J145" s="155"/>
    </row>
    <row r="146" spans="1:10" s="12" customFormat="1" ht="6" customHeight="1" x14ac:dyDescent="0.2">
      <c r="A146" s="186"/>
      <c r="B146" s="187"/>
      <c r="C146" s="188"/>
      <c r="D146" s="189"/>
      <c r="E146" s="178"/>
      <c r="F146" s="190"/>
      <c r="G146" s="186"/>
      <c r="H146" s="191"/>
      <c r="I146" s="186"/>
      <c r="J146" s="186"/>
    </row>
    <row r="147" spans="1:10" ht="81" customHeight="1" x14ac:dyDescent="0.2">
      <c r="A147" s="198"/>
      <c r="B147" s="14" t="s">
        <v>17</v>
      </c>
      <c r="C147" s="13" t="s">
        <v>15</v>
      </c>
      <c r="D147" s="15" t="s">
        <v>118</v>
      </c>
      <c r="E147" s="72" t="s">
        <v>344</v>
      </c>
      <c r="F147" s="158"/>
      <c r="G147" s="107"/>
      <c r="H147" s="53">
        <v>5</v>
      </c>
      <c r="I147" s="53"/>
      <c r="J147" s="53">
        <f>I147*H147</f>
        <v>0</v>
      </c>
    </row>
    <row r="148" spans="1:10" s="12" customFormat="1" ht="6" customHeight="1" x14ac:dyDescent="0.2">
      <c r="A148" s="186"/>
      <c r="B148" s="187"/>
      <c r="C148" s="188"/>
      <c r="D148" s="189"/>
      <c r="E148" s="178"/>
      <c r="F148" s="190"/>
      <c r="G148" s="186"/>
      <c r="H148" s="191"/>
      <c r="I148" s="186"/>
      <c r="J148" s="186"/>
    </row>
    <row r="149" spans="1:10" ht="30" customHeight="1" x14ac:dyDescent="0.2">
      <c r="A149" s="198"/>
      <c r="B149" s="14" t="s">
        <v>17</v>
      </c>
      <c r="C149" s="13" t="s">
        <v>15</v>
      </c>
      <c r="D149" s="15" t="s">
        <v>248</v>
      </c>
      <c r="E149" s="72" t="s">
        <v>258</v>
      </c>
      <c r="F149" s="158"/>
      <c r="G149" s="107"/>
      <c r="H149" s="53">
        <v>5</v>
      </c>
      <c r="I149" s="53"/>
      <c r="J149" s="53">
        <f>I149*H149</f>
        <v>0</v>
      </c>
    </row>
    <row r="150" spans="1:10" s="12" customFormat="1" ht="6" customHeight="1" x14ac:dyDescent="0.2">
      <c r="A150" s="186"/>
      <c r="B150" s="187"/>
      <c r="C150" s="188"/>
      <c r="D150" s="189"/>
      <c r="E150" s="178"/>
      <c r="F150" s="190"/>
      <c r="G150" s="186"/>
      <c r="H150" s="191"/>
      <c r="I150" s="186"/>
      <c r="J150" s="186"/>
    </row>
    <row r="151" spans="1:10" ht="30" customHeight="1" x14ac:dyDescent="0.2">
      <c r="A151" s="198"/>
      <c r="B151" s="14" t="s">
        <v>17</v>
      </c>
      <c r="C151" s="13" t="s">
        <v>15</v>
      </c>
      <c r="D151" s="15" t="s">
        <v>288</v>
      </c>
      <c r="E151" s="72" t="s">
        <v>355</v>
      </c>
      <c r="F151" s="158"/>
      <c r="G151" s="107"/>
      <c r="H151" s="53">
        <v>7</v>
      </c>
      <c r="I151" s="53"/>
      <c r="J151" s="53">
        <f>I151*H151</f>
        <v>0</v>
      </c>
    </row>
    <row r="152" spans="1:10" s="12" customFormat="1" ht="6" customHeight="1" x14ac:dyDescent="0.2">
      <c r="A152" s="186"/>
      <c r="B152" s="187"/>
      <c r="C152" s="188"/>
      <c r="D152" s="189"/>
      <c r="E152" s="178"/>
      <c r="F152" s="190"/>
      <c r="G152" s="186"/>
      <c r="H152" s="191"/>
      <c r="I152" s="186"/>
      <c r="J152" s="186"/>
    </row>
    <row r="153" spans="1:10" s="12" customFormat="1" ht="30" customHeight="1" x14ac:dyDescent="0.2">
      <c r="A153" s="198"/>
      <c r="B153" s="14" t="s">
        <v>17</v>
      </c>
      <c r="C153" s="13" t="s">
        <v>15</v>
      </c>
      <c r="D153" s="15" t="s">
        <v>289</v>
      </c>
      <c r="E153" s="72" t="s">
        <v>322</v>
      </c>
      <c r="F153" s="158"/>
      <c r="G153" s="107"/>
      <c r="H153" s="53">
        <v>7</v>
      </c>
      <c r="I153" s="53"/>
      <c r="J153" s="53">
        <f>I153*H153</f>
        <v>0</v>
      </c>
    </row>
    <row r="154" spans="1:10" s="12" customFormat="1" ht="6" customHeight="1" x14ac:dyDescent="0.2">
      <c r="A154" s="186"/>
      <c r="B154" s="187"/>
      <c r="C154" s="188"/>
      <c r="D154" s="189"/>
      <c r="E154" s="178"/>
      <c r="F154" s="190"/>
      <c r="G154" s="186"/>
      <c r="H154" s="191"/>
      <c r="I154" s="186"/>
      <c r="J154" s="186"/>
    </row>
    <row r="155" spans="1:10" ht="30" customHeight="1" x14ac:dyDescent="0.2">
      <c r="A155" s="198"/>
      <c r="B155" s="14" t="s">
        <v>17</v>
      </c>
      <c r="C155" s="13" t="s">
        <v>15</v>
      </c>
      <c r="D155" s="15" t="s">
        <v>290</v>
      </c>
      <c r="E155" s="297" t="s">
        <v>327</v>
      </c>
      <c r="F155" s="158"/>
      <c r="G155" s="107"/>
      <c r="H155" s="53">
        <v>7</v>
      </c>
      <c r="I155" s="53"/>
      <c r="J155" s="53">
        <f>I155*H155</f>
        <v>0</v>
      </c>
    </row>
    <row r="156" spans="1:10" s="12" customFormat="1" ht="6" customHeight="1" x14ac:dyDescent="0.2">
      <c r="A156" s="186"/>
      <c r="B156" s="187"/>
      <c r="C156" s="188"/>
      <c r="D156" s="189"/>
      <c r="E156" s="178"/>
      <c r="F156" s="190"/>
      <c r="G156" s="186"/>
      <c r="H156" s="191"/>
      <c r="I156" s="186"/>
      <c r="J156" s="186"/>
    </row>
    <row r="157" spans="1:10" s="12" customFormat="1" ht="30" customHeight="1" x14ac:dyDescent="0.2">
      <c r="A157" s="246"/>
      <c r="B157" s="232" t="s">
        <v>17</v>
      </c>
      <c r="C157" s="247" t="s">
        <v>15</v>
      </c>
      <c r="D157" s="20" t="s">
        <v>291</v>
      </c>
      <c r="E157" s="282" t="s">
        <v>356</v>
      </c>
      <c r="F157" s="289"/>
      <c r="G157" s="107"/>
      <c r="H157" s="248">
        <v>5</v>
      </c>
      <c r="I157" s="246"/>
      <c r="J157" s="249">
        <v>0</v>
      </c>
    </row>
    <row r="158" spans="1:10" s="12" customFormat="1" ht="6" customHeight="1" x14ac:dyDescent="0.2">
      <c r="A158" s="186"/>
      <c r="B158" s="187"/>
      <c r="C158" s="188"/>
      <c r="D158" s="189"/>
      <c r="E158" s="178"/>
      <c r="F158" s="190"/>
      <c r="G158" s="186"/>
      <c r="H158" s="191"/>
      <c r="I158" s="186"/>
      <c r="J158" s="186"/>
    </row>
    <row r="159" spans="1:10" s="12" customFormat="1" ht="30" customHeight="1" x14ac:dyDescent="0.2">
      <c r="A159" s="198"/>
      <c r="B159" s="14" t="s">
        <v>17</v>
      </c>
      <c r="C159" s="13" t="s">
        <v>15</v>
      </c>
      <c r="D159" s="15" t="s">
        <v>320</v>
      </c>
      <c r="E159" s="70" t="s">
        <v>325</v>
      </c>
      <c r="F159" s="158"/>
      <c r="G159" s="107"/>
      <c r="H159" s="53">
        <v>5</v>
      </c>
      <c r="I159" s="53"/>
      <c r="J159" s="53">
        <f>I159*H159</f>
        <v>0</v>
      </c>
    </row>
    <row r="160" spans="1:10" s="12" customFormat="1" ht="6" customHeight="1" x14ac:dyDescent="0.2">
      <c r="A160" s="186"/>
      <c r="B160" s="187"/>
      <c r="C160" s="188"/>
      <c r="D160" s="189"/>
      <c r="E160" s="178"/>
      <c r="F160" s="190"/>
      <c r="G160" s="186"/>
      <c r="H160" s="191"/>
      <c r="I160" s="186"/>
      <c r="J160" s="186"/>
    </row>
    <row r="161" spans="1:11" ht="30" customHeight="1" x14ac:dyDescent="0.2">
      <c r="A161" s="198"/>
      <c r="B161" s="16" t="s">
        <v>18</v>
      </c>
      <c r="C161" s="217" t="s">
        <v>15</v>
      </c>
      <c r="D161" s="245" t="s">
        <v>321</v>
      </c>
      <c r="E161" s="298" t="s">
        <v>347</v>
      </c>
      <c r="F161" s="158"/>
      <c r="G161" s="107"/>
      <c r="H161" s="155"/>
      <c r="I161" s="155"/>
      <c r="J161" s="155"/>
      <c r="K161" s="118"/>
    </row>
    <row r="162" spans="1:11" s="12" customFormat="1" ht="6" customHeight="1" x14ac:dyDescent="0.2">
      <c r="A162" s="186"/>
      <c r="B162" s="187"/>
      <c r="C162" s="188"/>
      <c r="D162" s="189"/>
      <c r="E162" s="178"/>
      <c r="F162" s="190"/>
      <c r="G162" s="186"/>
      <c r="H162" s="191"/>
      <c r="I162" s="186"/>
      <c r="J162" s="186"/>
      <c r="K162" s="119"/>
    </row>
    <row r="163" spans="1:11" s="12" customFormat="1" ht="30" customHeight="1" x14ac:dyDescent="0.2">
      <c r="A163" s="198"/>
      <c r="B163" s="16" t="s">
        <v>18</v>
      </c>
      <c r="C163" s="217" t="s">
        <v>15</v>
      </c>
      <c r="D163" s="245" t="s">
        <v>329</v>
      </c>
      <c r="E163" s="298" t="s">
        <v>349</v>
      </c>
      <c r="F163" s="158"/>
      <c r="G163" s="107"/>
      <c r="H163" s="155"/>
      <c r="I163" s="155"/>
      <c r="J163" s="155"/>
      <c r="K163" s="118"/>
    </row>
    <row r="164" spans="1:11" s="12" customFormat="1" ht="6" customHeight="1" x14ac:dyDescent="0.2">
      <c r="A164" s="186"/>
      <c r="B164" s="187"/>
      <c r="C164" s="188"/>
      <c r="D164" s="189"/>
      <c r="E164" s="178"/>
      <c r="F164" s="190"/>
      <c r="G164" s="186"/>
      <c r="H164" s="191"/>
      <c r="I164" s="186"/>
      <c r="J164" s="186"/>
    </row>
    <row r="165" spans="1:11" ht="30" customHeight="1" x14ac:dyDescent="0.2">
      <c r="A165" s="198"/>
      <c r="B165" s="14" t="s">
        <v>17</v>
      </c>
      <c r="C165" s="13" t="s">
        <v>15</v>
      </c>
      <c r="D165" s="15" t="s">
        <v>346</v>
      </c>
      <c r="E165" s="290" t="s">
        <v>363</v>
      </c>
      <c r="F165" s="158"/>
      <c r="G165" s="107"/>
      <c r="H165" s="53">
        <v>5</v>
      </c>
      <c r="I165" s="53"/>
      <c r="J165" s="53">
        <f>I165*H165</f>
        <v>0</v>
      </c>
    </row>
    <row r="166" spans="1:11" ht="7.5" customHeight="1" x14ac:dyDescent="0.2">
      <c r="A166" s="104"/>
      <c r="B166" s="105"/>
      <c r="C166" s="105"/>
      <c r="D166" s="105"/>
      <c r="E166" s="212"/>
      <c r="F166" s="105"/>
      <c r="G166" s="105"/>
      <c r="H166" s="105"/>
      <c r="I166" s="105"/>
      <c r="J166" s="106"/>
    </row>
    <row r="167" spans="1:11" x14ac:dyDescent="0.2">
      <c r="F167" s="1"/>
      <c r="G167" s="23"/>
      <c r="H167" s="219"/>
      <c r="I167" s="220"/>
      <c r="J167" s="220"/>
    </row>
    <row r="168" spans="1:11" x14ac:dyDescent="0.2">
      <c r="F168" s="1"/>
      <c r="G168" s="221" t="s">
        <v>44</v>
      </c>
      <c r="H168" s="222">
        <f>SUM(H9:H165)</f>
        <v>276</v>
      </c>
      <c r="I168" s="223"/>
      <c r="J168" s="223">
        <f>SUM(J9:J165)</f>
        <v>0</v>
      </c>
    </row>
    <row r="169" spans="1:11" ht="15" thickBot="1" x14ac:dyDescent="0.25">
      <c r="F169" s="1"/>
      <c r="G169" s="23"/>
      <c r="H169" s="219"/>
      <c r="I169" s="220"/>
      <c r="J169" s="220"/>
    </row>
    <row r="170" spans="1:11" x14ac:dyDescent="0.2">
      <c r="F170" s="1"/>
      <c r="G170" s="224" t="s">
        <v>45</v>
      </c>
      <c r="H170" s="225">
        <f>COUNTIF(B9:B165,"K.O.-Kriterium")</f>
        <v>25</v>
      </c>
      <c r="I170" s="226"/>
      <c r="J170" s="227"/>
    </row>
    <row r="171" spans="1:11" ht="15" thickBot="1" x14ac:dyDescent="0.25">
      <c r="G171" s="228" t="s">
        <v>46</v>
      </c>
      <c r="H171" s="229"/>
      <c r="I171" s="229"/>
      <c r="J171" s="230">
        <f>COUNTIF(I9:I165,"Ja")</f>
        <v>0</v>
      </c>
    </row>
  </sheetData>
  <sheetProtection algorithmName="SHA-512" hashValue="pwVPDfD9cm0e39SkOaQTs7VLUCESTVmIzIMgCcGK+Y+LHtirtRqNR6lrTEMb4K1P7m+p2YEKCL3oMFmAisyEzg==" saltValue="StkCSbAatdpAX7aBIQG3Dg==" spinCount="100000" sheet="1" objects="1" scenarios="1" selectLockedCells="1"/>
  <dataConsolidate/>
  <mergeCells count="5">
    <mergeCell ref="B8:J8"/>
    <mergeCell ref="L49:P49"/>
    <mergeCell ref="L55:P55"/>
    <mergeCell ref="L37:O37"/>
    <mergeCell ref="A5:J5"/>
  </mergeCells>
  <phoneticPr fontId="44" type="noConversion"/>
  <conditionalFormatting sqref="H20 H22 H24 H26:H28 H30 H32 H36 H40:H42 H44:H47 H60:H64 H81:H88 H90:H94 H118 H124 H126 H128 H130 I132:J137 H132:H138 H140:J144 H146:J160">
    <cfRule type="expression" dxfId="121" priority="178">
      <formula>(INDIRECT(ADDRESS(ROW(),COLUMN()-5))="Informativ")+(INDIRECT(ADDRESS(ROW(),COLUMN()-5))="K.O.-Kriterium")</formula>
    </cfRule>
  </conditionalFormatting>
  <conditionalFormatting sqref="H34">
    <cfRule type="expression" dxfId="120" priority="5">
      <formula>(INDIRECT(ADDRESS(ROW(),COLUMN()-5))="Informativ")+(INDIRECT(ADDRESS(ROW(),COLUMN()-5))="K.O.-Kriterium")</formula>
    </cfRule>
  </conditionalFormatting>
  <conditionalFormatting sqref="H49:H56">
    <cfRule type="expression" dxfId="119" priority="4">
      <formula>(INDIRECT(ADDRESS(ROW(),COLUMN()-5))="Informativ")+(INDIRECT(ADDRESS(ROW(),COLUMN()-5))="K.O.-Kriterium")</formula>
    </cfRule>
  </conditionalFormatting>
  <conditionalFormatting sqref="H67:H68 H70 H72 H74:H79">
    <cfRule type="expression" dxfId="118" priority="27">
      <formula>(INDIRECT(ADDRESS(ROW(),COLUMN()-5))="Informativ")+(INDIRECT(ADDRESS(ROW(),COLUMN()-5))="K.O.-Kriterium")</formula>
    </cfRule>
  </conditionalFormatting>
  <conditionalFormatting sqref="H98:H102">
    <cfRule type="expression" dxfId="117" priority="94">
      <formula>(INDIRECT(ADDRESS(ROW(),COLUMN()-5))="Informativ")+(INDIRECT(ADDRESS(ROW(),COLUMN()-5))="K.O.-Kriterium")</formula>
    </cfRule>
  </conditionalFormatting>
  <conditionalFormatting sqref="H104:H105">
    <cfRule type="expression" dxfId="116" priority="23">
      <formula>(INDIRECT(ADDRESS(ROW(),COLUMN()-5))="Informativ")+(INDIRECT(ADDRESS(ROW(),COLUMN()-5))="K.O.-Kriterium")</formula>
    </cfRule>
  </conditionalFormatting>
  <conditionalFormatting sqref="H107:H109 H111:H116">
    <cfRule type="expression" dxfId="115" priority="110">
      <formula>(INDIRECT(ADDRESS(ROW(),COLUMN()-5))="Informativ")+(INDIRECT(ADDRESS(ROW(),COLUMN()-5))="K.O.-Kriterium")</formula>
    </cfRule>
  </conditionalFormatting>
  <conditionalFormatting sqref="H57:J57">
    <cfRule type="expression" dxfId="114" priority="7">
      <formula>(INDIRECT(ADDRESS(ROW(),COLUMN()-5))="Informativ")+(INDIRECT(ADDRESS(ROW(),COLUMN()-5))="K.O.-Kriterium")</formula>
    </cfRule>
  </conditionalFormatting>
  <conditionalFormatting sqref="H120:J122">
    <cfRule type="expression" dxfId="113" priority="25">
      <formula>(INDIRECT(ADDRESS(ROW(),COLUMN()-5))="Informativ")+(INDIRECT(ADDRESS(ROW(),COLUMN()-5))="K.O.-Kriterium")</formula>
    </cfRule>
  </conditionalFormatting>
  <conditionalFormatting sqref="H162:J165">
    <cfRule type="expression" dxfId="112" priority="2">
      <formula>(INDIRECT(ADDRESS(ROW(),COLUMN()-5))="Informativ")+(INDIRECT(ADDRESS(ROW(),COLUMN()-5))="K.O.-Kriterium")</formula>
    </cfRule>
  </conditionalFormatting>
  <conditionalFormatting sqref="I27:J27">
    <cfRule type="expression" dxfId="111" priority="163">
      <formula>(INDIRECT(ADDRESS(ROW(),COLUMN()-5))="Informativ")+(INDIRECT(ADDRESS(ROW(),COLUMN()-5))="K.O.-Kriterium")</formula>
    </cfRule>
  </conditionalFormatting>
  <conditionalFormatting sqref="I41:J41">
    <cfRule type="expression" dxfId="110" priority="17">
      <formula>(INDIRECT(ADDRESS(ROW(),COLUMN()-5))="Informativ")+(INDIRECT(ADDRESS(ROW(),COLUMN()-5))="K.O.-Kriterium")</formula>
    </cfRule>
  </conditionalFormatting>
  <conditionalFormatting sqref="I45:J45">
    <cfRule type="expression" dxfId="109" priority="125">
      <formula>(INDIRECT(ADDRESS(ROW(),COLUMN()-5))="Informativ")+(INDIRECT(ADDRESS(ROW(),COLUMN()-5))="K.O.-Kriterium")</formula>
    </cfRule>
  </conditionalFormatting>
  <conditionalFormatting sqref="I47:J47">
    <cfRule type="expression" dxfId="108" priority="158">
      <formula>(INDIRECT(ADDRESS(ROW(),COLUMN()-5))="Informativ")+(INDIRECT(ADDRESS(ROW(),COLUMN()-5))="K.O.-Kriterium")</formula>
    </cfRule>
  </conditionalFormatting>
  <conditionalFormatting sqref="I49:J49">
    <cfRule type="expression" dxfId="107" priority="3">
      <formula>(INDIRECT(ADDRESS(ROW(),COLUMN()-5))="Informativ")+(INDIRECT(ADDRESS(ROW(),COLUMN()-5))="K.O.-Kriterium")</formula>
    </cfRule>
  </conditionalFormatting>
  <conditionalFormatting sqref="I51:J51">
    <cfRule type="expression" dxfId="106" priority="18">
      <formula>(INDIRECT(ADDRESS(ROW(),COLUMN()-5))="Informativ")+(INDIRECT(ADDRESS(ROW(),COLUMN()-5))="K.O.-Kriterium")</formula>
    </cfRule>
  </conditionalFormatting>
  <conditionalFormatting sqref="I53:J53">
    <cfRule type="expression" dxfId="105" priority="154">
      <formula>(INDIRECT(ADDRESS(ROW(),COLUMN()-5))="Informativ")+(INDIRECT(ADDRESS(ROW(),COLUMN()-5))="K.O.-Kriterium")</formula>
    </cfRule>
  </conditionalFormatting>
  <conditionalFormatting sqref="I55:J55">
    <cfRule type="expression" dxfId="104" priority="1">
      <formula>(INDIRECT(ADDRESS(ROW(),COLUMN()-5))="Informativ")+(INDIRECT(ADDRESS(ROW(),COLUMN()-5))="K.O.-Kriterium")</formula>
    </cfRule>
  </conditionalFormatting>
  <conditionalFormatting sqref="I61:J61">
    <cfRule type="expression" dxfId="103" priority="60">
      <formula>(INDIRECT(ADDRESS(ROW(),COLUMN()-5))="Informativ")+(INDIRECT(ADDRESS(ROW(),COLUMN()-5))="K.O.-Kriterium")</formula>
    </cfRule>
  </conditionalFormatting>
  <conditionalFormatting sqref="I63:J63">
    <cfRule type="expression" dxfId="102" priority="13">
      <formula>(INDIRECT(ADDRESS(ROW(),COLUMN()-5))="Informativ")+(INDIRECT(ADDRESS(ROW(),COLUMN()-5))="K.O.-Kriterium")</formula>
    </cfRule>
  </conditionalFormatting>
  <conditionalFormatting sqref="I67:J67">
    <cfRule type="expression" dxfId="101" priority="30">
      <formula>(INDIRECT(ADDRESS(ROW(),COLUMN()-5))="Informativ")+(INDIRECT(ADDRESS(ROW(),COLUMN()-5))="K.O.-Kriterium")</formula>
    </cfRule>
  </conditionalFormatting>
  <conditionalFormatting sqref="I75:J75">
    <cfRule type="expression" dxfId="100" priority="28">
      <formula>(INDIRECT(ADDRESS(ROW(),COLUMN()-5))="Informativ")+(INDIRECT(ADDRESS(ROW(),COLUMN()-5))="K.O.-Kriterium")</formula>
    </cfRule>
  </conditionalFormatting>
  <conditionalFormatting sqref="I77:J77">
    <cfRule type="expression" dxfId="99" priority="26">
      <formula>(INDIRECT(ADDRESS(ROW(),COLUMN()-5))="Informativ")+(INDIRECT(ADDRESS(ROW(),COLUMN()-5))="K.O.-Kriterium")</formula>
    </cfRule>
  </conditionalFormatting>
  <conditionalFormatting sqref="I79:J79">
    <cfRule type="expression" dxfId="98" priority="67">
      <formula>(INDIRECT(ADDRESS(ROW(),COLUMN()-5))="Informativ")+(INDIRECT(ADDRESS(ROW(),COLUMN()-5))="K.O.-Kriterium")</formula>
    </cfRule>
  </conditionalFormatting>
  <conditionalFormatting sqref="I81:J81">
    <cfRule type="expression" dxfId="97" priority="146">
      <formula>(INDIRECT(ADDRESS(ROW(),COLUMN()-5))="Informativ")+(INDIRECT(ADDRESS(ROW(),COLUMN()-5))="K.O.-Kriterium")</formula>
    </cfRule>
  </conditionalFormatting>
  <conditionalFormatting sqref="I83:J83">
    <cfRule type="expression" dxfId="96" priority="144">
      <formula>(INDIRECT(ADDRESS(ROW(),COLUMN()-5))="Informativ")+(INDIRECT(ADDRESS(ROW(),COLUMN()-5))="K.O.-Kriterium")</formula>
    </cfRule>
  </conditionalFormatting>
  <conditionalFormatting sqref="I85:J85">
    <cfRule type="expression" dxfId="95" priority="142">
      <formula>(INDIRECT(ADDRESS(ROW(),COLUMN()-5))="Informativ")+(INDIRECT(ADDRESS(ROW(),COLUMN()-5))="K.O.-Kriterium")</formula>
    </cfRule>
  </conditionalFormatting>
  <conditionalFormatting sqref="I87:J87">
    <cfRule type="expression" dxfId="94" priority="34">
      <formula>(INDIRECT(ADDRESS(ROW(),COLUMN()-5))="Informativ")+(INDIRECT(ADDRESS(ROW(),COLUMN()-5))="K.O.-Kriterium")</formula>
    </cfRule>
  </conditionalFormatting>
  <conditionalFormatting sqref="I91:J94">
    <cfRule type="expression" dxfId="93" priority="20">
      <formula>(INDIRECT(ADDRESS(ROW(),COLUMN()-5))="Informativ")+(INDIRECT(ADDRESS(ROW(),COLUMN()-5))="K.O.-Kriterium")</formula>
    </cfRule>
  </conditionalFormatting>
  <conditionalFormatting sqref="I99:J99">
    <cfRule type="expression" dxfId="92" priority="136">
      <formula>(INDIRECT(ADDRESS(ROW(),COLUMN()-5))="Informativ")+(INDIRECT(ADDRESS(ROW(),COLUMN()-5))="K.O.-Kriterium")</formula>
    </cfRule>
  </conditionalFormatting>
  <conditionalFormatting sqref="I101:J101">
    <cfRule type="expression" dxfId="91" priority="117">
      <formula>(INDIRECT(ADDRESS(ROW(),COLUMN()-5))="Informativ")+(INDIRECT(ADDRESS(ROW(),COLUMN()-5))="K.O.-Kriterium")</formula>
    </cfRule>
  </conditionalFormatting>
  <conditionalFormatting sqref="I104:J104">
    <cfRule type="expression" dxfId="90" priority="24">
      <formula>(INDIRECT(ADDRESS(ROW(),COLUMN()-5))="Informativ")+(INDIRECT(ADDRESS(ROW(),COLUMN()-5))="K.O.-Kriterium")</formula>
    </cfRule>
  </conditionalFormatting>
  <conditionalFormatting sqref="I108:J108">
    <cfRule type="expression" dxfId="89" priority="132">
      <formula>(INDIRECT(ADDRESS(ROW(),COLUMN()-5))="Informativ")+(INDIRECT(ADDRESS(ROW(),COLUMN()-5))="K.O.-Kriterium")</formula>
    </cfRule>
  </conditionalFormatting>
  <conditionalFormatting sqref="I112:J112">
    <cfRule type="expression" dxfId="88" priority="111">
      <formula>(INDIRECT(ADDRESS(ROW(),COLUMN()-5))="Informativ")+(INDIRECT(ADDRESS(ROW(),COLUMN()-5))="K.O.-Kriterium")</formula>
    </cfRule>
  </conditionalFormatting>
  <conditionalFormatting sqref="I114:J114">
    <cfRule type="expression" dxfId="87" priority="109">
      <formula>(INDIRECT(ADDRESS(ROW(),COLUMN()-5))="Informativ")+(INDIRECT(ADDRESS(ROW(),COLUMN()-5))="K.O.-Kriterium")</formula>
    </cfRule>
  </conditionalFormatting>
  <conditionalFormatting sqref="I116:J116">
    <cfRule type="expression" dxfId="86" priority="130">
      <formula>(INDIRECT(ADDRESS(ROW(),COLUMN()-5))="Informativ")+(INDIRECT(ADDRESS(ROW(),COLUMN()-5))="K.O.-Kriterium")</formula>
    </cfRule>
  </conditionalFormatting>
  <dataValidations count="4">
    <dataValidation type="list" allowBlank="1" showInputMessage="1" showErrorMessage="1" sqref="I161:J161 I145:J145 I139:J139 I131:J131 I163:J163" xr:uid="{00000000-0002-0000-0100-000000000000}">
      <formula1>"I: Ja,I: Nein"</formula1>
      <formula2>0</formula2>
    </dataValidation>
    <dataValidation type="list" allowBlank="1" showInputMessage="1" showErrorMessage="1" sqref="G31 G23 G127 G63 G37 G45 G47 G49 G53 G157 G141 G87 G81 G83 G85 G89 G97 G99 G101 G104 G106 G108 G110 G112 G114 G116 G119 G73 G121 G69 G137 G79 G29 G129 G75 G131 G143 G161 G125 G27 G77 G139 G145 G43 G39 G67 G123 G133 G135 G25 G71 I69:J69 I71:J71 G91:G95 G51 G41 G65 I59:J59 G59 G147 G149 I73:J73 G151 G153 G21 G19 G155 G163 G165 G33 G35 G61 G159 G55 G57" xr:uid="{00000000-0002-0000-0100-000002000000}">
      <formula1>"Ja,Nein"</formula1>
      <formula2>0</formula2>
    </dataValidation>
    <dataValidation type="list" allowBlank="1" showInputMessage="1" showErrorMessage="1" sqref="G120" xr:uid="{00000000-0002-0000-0100-000003000000}">
      <formula1>",siehe Anlage"</formula1>
      <formula2>0</formula2>
    </dataValidation>
    <dataValidation type="list" allowBlank="1" showInputMessage="1" showErrorMessage="1" sqref="G23 G127 G63 G31 G37 G45 G47 G49 G53 G11 G141 G87 G81 G83 G85 G89 G97 G99 G101 G104 G106 G108 G110 G112 G114 G116 G119 G73 G121 G69 G137 G79 G29 G129 G75 G131 G143 G165 G125 G27 G77 G139 G145 G43 G39 G67 G123 G133 G135 G25 G71 G91:G95 G51 G41 G59 G65 G147 G149 G151 G153 G21 G19 G155 G163 G33 G35 G61 G159 G161 G157 G15 G13 G9 G55 G57" xr:uid="{D90DB5CE-6A05-4270-8063-EFC5A067A851}">
      <formula1>"ja,nein"</formula1>
    </dataValidation>
  </dataValidations>
  <pageMargins left="0.51181102362204722" right="0.31496062992125984" top="0.78740157480314965" bottom="0.78740157480314965" header="0.51181102362204722" footer="0.31496062992125984"/>
  <pageSetup paperSize="9" scale="60" fitToHeight="0" orientation="landscape" horizontalDpi="300" verticalDpi="300" r:id="rId1"/>
  <headerFooter>
    <oddHeader>&amp;LAnlage 3.2 - Leistungsverzeichnis_V1</oddHeader>
    <oddFooter>&amp;LVergabe: EU-OV/2026-19&amp;CSeite &amp;P von &amp;N&amp;RTeil 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2"/>
  <sheetViews>
    <sheetView zoomScale="115" zoomScaleNormal="115" workbookViewId="0">
      <selection activeCell="G75" sqref="G75"/>
    </sheetView>
  </sheetViews>
  <sheetFormatPr baseColWidth="10" defaultColWidth="11" defaultRowHeight="14.25" x14ac:dyDescent="0.2"/>
  <cols>
    <col min="1" max="1" width="3.625" style="1" customWidth="1"/>
    <col min="2" max="2" width="15.625" style="1" customWidth="1"/>
    <col min="3" max="3" width="3.625" style="1" customWidth="1"/>
    <col min="4" max="4" width="7.125" style="117" customWidth="1"/>
    <col min="5" max="5" width="49.5" style="65" customWidth="1"/>
    <col min="6" max="6" width="35.5" style="75" customWidth="1"/>
    <col min="7" max="7" width="65.875" style="1" customWidth="1"/>
    <col min="8" max="8" width="14.5" style="1" customWidth="1"/>
    <col min="9" max="9" width="6" style="1" customWidth="1"/>
    <col min="10" max="11" width="5.25" style="1" customWidth="1"/>
    <col min="12" max="16384" width="11" style="1"/>
  </cols>
  <sheetData>
    <row r="1" spans="1:11" x14ac:dyDescent="0.2">
      <c r="A1" s="3"/>
      <c r="B1" s="4"/>
      <c r="C1" s="4"/>
      <c r="D1" s="109"/>
      <c r="E1" s="62"/>
      <c r="F1" s="74"/>
      <c r="G1" s="3"/>
      <c r="H1" s="3"/>
      <c r="I1" s="3"/>
      <c r="J1" s="3"/>
      <c r="K1" s="3"/>
    </row>
    <row r="2" spans="1:11" ht="18" x14ac:dyDescent="0.25">
      <c r="A2" s="5" t="s">
        <v>72</v>
      </c>
      <c r="B2" s="6"/>
      <c r="C2" s="4"/>
      <c r="D2" s="109"/>
      <c r="E2" s="62"/>
      <c r="F2" s="74"/>
      <c r="G2" s="3"/>
      <c r="H2" s="3"/>
      <c r="I2" s="3"/>
      <c r="J2" s="3"/>
      <c r="K2" s="3"/>
    </row>
    <row r="3" spans="1:11" x14ac:dyDescent="0.2">
      <c r="A3" s="3"/>
      <c r="B3" s="4"/>
      <c r="C3" s="4"/>
      <c r="D3" s="109"/>
      <c r="E3" s="62"/>
      <c r="F3" s="74"/>
      <c r="G3" s="3"/>
      <c r="H3" s="3"/>
      <c r="I3" s="3"/>
      <c r="J3" s="3"/>
      <c r="K3" s="3"/>
    </row>
    <row r="4" spans="1:11" x14ac:dyDescent="0.2">
      <c r="B4" s="2"/>
      <c r="C4" s="2"/>
      <c r="D4" s="110"/>
      <c r="E4" s="63"/>
    </row>
    <row r="5" spans="1:11" ht="115.5" x14ac:dyDescent="0.2">
      <c r="A5" s="7" t="s">
        <v>8</v>
      </c>
      <c r="B5" s="8" t="s">
        <v>9</v>
      </c>
      <c r="C5" s="9" t="s">
        <v>10</v>
      </c>
      <c r="D5" s="10" t="s">
        <v>11</v>
      </c>
      <c r="E5" s="84" t="s">
        <v>12</v>
      </c>
      <c r="F5" s="84" t="s">
        <v>177</v>
      </c>
      <c r="G5" s="84" t="s">
        <v>159</v>
      </c>
      <c r="H5" s="84" t="s">
        <v>176</v>
      </c>
      <c r="I5" s="11" t="s">
        <v>172</v>
      </c>
      <c r="J5" s="11" t="s">
        <v>165</v>
      </c>
      <c r="K5" s="11" t="s">
        <v>158</v>
      </c>
    </row>
    <row r="6" spans="1:11" ht="15" x14ac:dyDescent="0.2">
      <c r="A6" s="18" t="s">
        <v>129</v>
      </c>
      <c r="B6" s="19"/>
      <c r="C6" s="19"/>
      <c r="D6" s="111"/>
      <c r="E6" s="64"/>
      <c r="F6" s="76"/>
      <c r="G6" s="19"/>
      <c r="H6" s="19"/>
      <c r="I6" s="19"/>
      <c r="J6" s="19"/>
      <c r="K6" s="98"/>
    </row>
    <row r="7" spans="1:11" ht="157.15" customHeight="1" x14ac:dyDescent="0.2">
      <c r="A7" s="299"/>
      <c r="B7" s="60" t="s">
        <v>18</v>
      </c>
      <c r="C7" s="61" t="s">
        <v>47</v>
      </c>
      <c r="D7" s="108" t="s">
        <v>197</v>
      </c>
      <c r="E7" s="58" t="s">
        <v>153</v>
      </c>
      <c r="F7" s="58" t="s">
        <v>133</v>
      </c>
      <c r="G7" s="156"/>
      <c r="H7" s="107"/>
      <c r="I7" s="300"/>
      <c r="J7" s="300"/>
      <c r="K7" s="300"/>
    </row>
    <row r="8" spans="1:11" s="12" customFormat="1" ht="6.75" customHeight="1" x14ac:dyDescent="0.2">
      <c r="A8" s="301"/>
      <c r="B8" s="66"/>
      <c r="C8" s="54"/>
      <c r="D8" s="55"/>
      <c r="E8" s="67"/>
      <c r="F8" s="68"/>
      <c r="G8" s="302"/>
      <c r="H8" s="66"/>
      <c r="I8" s="54"/>
      <c r="J8" s="54"/>
      <c r="K8" s="303"/>
    </row>
    <row r="9" spans="1:11" ht="30" customHeight="1" x14ac:dyDescent="0.2">
      <c r="A9" s="299"/>
      <c r="B9" s="60" t="s">
        <v>18</v>
      </c>
      <c r="C9" s="61" t="s">
        <v>47</v>
      </c>
      <c r="D9" s="108" t="s">
        <v>198</v>
      </c>
      <c r="E9" s="58" t="s">
        <v>345</v>
      </c>
      <c r="F9" s="58" t="s">
        <v>128</v>
      </c>
      <c r="G9" s="156"/>
      <c r="H9" s="107"/>
      <c r="I9" s="300"/>
      <c r="J9" s="300"/>
      <c r="K9" s="300"/>
    </row>
    <row r="10" spans="1:11" ht="3" customHeight="1" x14ac:dyDescent="0.2">
      <c r="A10" s="237"/>
      <c r="B10" s="203"/>
      <c r="C10" s="204"/>
      <c r="D10" s="209"/>
      <c r="E10" s="68"/>
      <c r="F10" s="303"/>
      <c r="G10" s="312"/>
      <c r="H10" s="203"/>
      <c r="I10" s="203"/>
      <c r="J10" s="237"/>
      <c r="K10" s="300"/>
    </row>
    <row r="11" spans="1:11" ht="103.5" customHeight="1" x14ac:dyDescent="0.2">
      <c r="A11" s="299"/>
      <c r="B11" s="313" t="s">
        <v>14</v>
      </c>
      <c r="C11" s="314" t="s">
        <v>47</v>
      </c>
      <c r="D11" s="315" t="s">
        <v>199</v>
      </c>
      <c r="E11" s="316" t="s">
        <v>375</v>
      </c>
      <c r="F11" s="317" t="s">
        <v>376</v>
      </c>
      <c r="G11" s="156"/>
      <c r="H11" s="107"/>
      <c r="I11" s="300"/>
      <c r="J11" s="300"/>
      <c r="K11" s="300"/>
    </row>
    <row r="12" spans="1:11" ht="6" customHeight="1" x14ac:dyDescent="0.2">
      <c r="A12" s="301"/>
      <c r="B12" s="237"/>
      <c r="C12" s="203"/>
      <c r="D12" s="204"/>
      <c r="E12" s="209"/>
      <c r="F12" s="68"/>
      <c r="G12" s="302"/>
      <c r="H12" s="237"/>
      <c r="I12" s="203"/>
      <c r="J12" s="203"/>
      <c r="K12" s="237"/>
    </row>
    <row r="13" spans="1:11" ht="48.75" customHeight="1" x14ac:dyDescent="0.2">
      <c r="A13" s="299"/>
      <c r="B13" s="318" t="s">
        <v>14</v>
      </c>
      <c r="C13" s="278" t="s">
        <v>47</v>
      </c>
      <c r="D13" s="279" t="s">
        <v>200</v>
      </c>
      <c r="E13" s="316" t="s">
        <v>377</v>
      </c>
      <c r="F13" s="280"/>
      <c r="G13" s="156"/>
      <c r="H13" s="107"/>
      <c r="I13" s="300"/>
      <c r="J13" s="300"/>
      <c r="K13" s="300"/>
    </row>
    <row r="14" spans="1:11" ht="5.25" customHeight="1" x14ac:dyDescent="0.2">
      <c r="A14" s="237"/>
      <c r="B14" s="237"/>
      <c r="C14" s="237"/>
      <c r="D14" s="237"/>
      <c r="E14" s="237"/>
      <c r="F14" s="237"/>
      <c r="G14" s="312"/>
      <c r="H14" s="237"/>
      <c r="I14" s="237"/>
      <c r="J14" s="237"/>
      <c r="K14" s="237"/>
    </row>
    <row r="15" spans="1:11" ht="30" customHeight="1" x14ac:dyDescent="0.2">
      <c r="A15" s="299"/>
      <c r="B15" s="69" t="s">
        <v>18</v>
      </c>
      <c r="C15" s="61" t="s">
        <v>47</v>
      </c>
      <c r="D15" s="108" t="s">
        <v>292</v>
      </c>
      <c r="E15" s="58" t="s">
        <v>127</v>
      </c>
      <c r="F15" s="58" t="s">
        <v>128</v>
      </c>
      <c r="G15" s="156"/>
      <c r="H15" s="107"/>
      <c r="I15" s="300"/>
      <c r="J15" s="300"/>
      <c r="K15" s="300"/>
    </row>
    <row r="16" spans="1:11" ht="6" customHeight="1" x14ac:dyDescent="0.2">
      <c r="A16" s="237"/>
      <c r="B16" s="237"/>
      <c r="C16" s="237"/>
      <c r="D16" s="237"/>
      <c r="E16" s="237"/>
      <c r="F16" s="237"/>
      <c r="G16" s="312"/>
      <c r="H16" s="237"/>
      <c r="I16" s="237"/>
      <c r="J16" s="237"/>
      <c r="K16" s="237"/>
    </row>
    <row r="17" spans="1:11" ht="58.5" customHeight="1" x14ac:dyDescent="0.2">
      <c r="A17" s="299"/>
      <c r="B17" s="70" t="s">
        <v>17</v>
      </c>
      <c r="C17" s="71" t="s">
        <v>47</v>
      </c>
      <c r="D17" s="112" t="s">
        <v>378</v>
      </c>
      <c r="E17" s="72" t="s">
        <v>145</v>
      </c>
      <c r="F17" s="72"/>
      <c r="G17" s="156"/>
      <c r="H17" s="107"/>
      <c r="I17" s="53">
        <v>5</v>
      </c>
      <c r="J17" s="53"/>
      <c r="K17" s="53">
        <f>J17*I17</f>
        <v>0</v>
      </c>
    </row>
    <row r="18" spans="1:11" ht="6" customHeight="1" x14ac:dyDescent="0.2">
      <c r="A18" s="301"/>
      <c r="B18" s="66"/>
      <c r="C18" s="54"/>
      <c r="D18" s="55"/>
      <c r="E18" s="67"/>
      <c r="F18" s="67"/>
      <c r="G18" s="302"/>
      <c r="H18" s="66"/>
      <c r="I18" s="54"/>
      <c r="J18" s="54"/>
      <c r="K18" s="303"/>
    </row>
    <row r="19" spans="1:11" ht="47.25" customHeight="1" x14ac:dyDescent="0.2">
      <c r="A19" s="299"/>
      <c r="B19" s="70" t="s">
        <v>17</v>
      </c>
      <c r="C19" s="71" t="s">
        <v>47</v>
      </c>
      <c r="D19" s="112" t="s">
        <v>379</v>
      </c>
      <c r="E19" s="72" t="s">
        <v>293</v>
      </c>
      <c r="F19" s="72"/>
      <c r="G19" s="156"/>
      <c r="H19" s="107"/>
      <c r="I19" s="53">
        <v>7</v>
      </c>
      <c r="J19" s="53"/>
      <c r="K19" s="53">
        <f>J19*I19</f>
        <v>0</v>
      </c>
    </row>
    <row r="20" spans="1:11" x14ac:dyDescent="0.2">
      <c r="A20" s="304" t="s">
        <v>130</v>
      </c>
      <c r="B20" s="305"/>
      <c r="C20" s="305"/>
      <c r="D20" s="306"/>
      <c r="E20" s="73"/>
      <c r="F20" s="77"/>
      <c r="G20" s="305"/>
      <c r="H20" s="305"/>
      <c r="I20" s="305"/>
      <c r="J20" s="305"/>
      <c r="K20" s="307"/>
    </row>
    <row r="21" spans="1:11" ht="83.25" customHeight="1" x14ac:dyDescent="0.2">
      <c r="A21" s="308"/>
      <c r="B21" s="69" t="s">
        <v>18</v>
      </c>
      <c r="C21" s="61" t="s">
        <v>47</v>
      </c>
      <c r="D21" s="108" t="s">
        <v>201</v>
      </c>
      <c r="E21" s="58" t="s">
        <v>191</v>
      </c>
      <c r="F21" s="58" t="s">
        <v>156</v>
      </c>
      <c r="G21" s="156"/>
      <c r="H21" s="107"/>
      <c r="I21" s="300"/>
      <c r="J21" s="300"/>
      <c r="K21" s="300"/>
    </row>
    <row r="22" spans="1:11" s="12" customFormat="1" ht="6" customHeight="1" x14ac:dyDescent="0.2">
      <c r="A22" s="301"/>
      <c r="B22" s="66"/>
      <c r="C22" s="54"/>
      <c r="D22" s="55"/>
      <c r="E22" s="67"/>
      <c r="F22" s="68"/>
      <c r="G22" s="303"/>
      <c r="H22" s="66"/>
      <c r="I22" s="54"/>
      <c r="J22" s="54"/>
      <c r="K22" s="303"/>
    </row>
    <row r="23" spans="1:11" ht="86.25" customHeight="1" x14ac:dyDescent="0.2">
      <c r="A23" s="308"/>
      <c r="B23" s="50" t="s">
        <v>17</v>
      </c>
      <c r="C23" s="57" t="s">
        <v>47</v>
      </c>
      <c r="D23" s="113" t="s">
        <v>202</v>
      </c>
      <c r="E23" s="52" t="s">
        <v>192</v>
      </c>
      <c r="F23" s="52" t="s">
        <v>146</v>
      </c>
      <c r="G23" s="156"/>
      <c r="H23" s="107"/>
      <c r="I23" s="53">
        <v>7</v>
      </c>
      <c r="J23" s="53"/>
      <c r="K23" s="53">
        <f>J23*I23</f>
        <v>0</v>
      </c>
    </row>
    <row r="24" spans="1:11" s="12" customFormat="1" ht="6" customHeight="1" x14ac:dyDescent="0.2">
      <c r="A24" s="301"/>
      <c r="B24" s="66"/>
      <c r="C24" s="54"/>
      <c r="D24" s="55"/>
      <c r="E24" s="67"/>
      <c r="F24" s="68"/>
      <c r="G24" s="303"/>
      <c r="H24" s="66"/>
      <c r="I24" s="54"/>
      <c r="J24" s="54"/>
      <c r="K24" s="303"/>
    </row>
    <row r="25" spans="1:11" ht="54.75" customHeight="1" x14ac:dyDescent="0.2">
      <c r="A25" s="308"/>
      <c r="B25" s="50" t="s">
        <v>17</v>
      </c>
      <c r="C25" s="57" t="s">
        <v>47</v>
      </c>
      <c r="D25" s="113" t="s">
        <v>203</v>
      </c>
      <c r="E25" s="52" t="s">
        <v>148</v>
      </c>
      <c r="F25" s="52" t="s">
        <v>147</v>
      </c>
      <c r="G25" s="156"/>
      <c r="H25" s="107"/>
      <c r="I25" s="53">
        <v>7</v>
      </c>
      <c r="J25" s="53"/>
      <c r="K25" s="53">
        <f>J25*I25</f>
        <v>0</v>
      </c>
    </row>
    <row r="26" spans="1:11" s="12" customFormat="1" ht="6" customHeight="1" x14ac:dyDescent="0.2">
      <c r="A26" s="301"/>
      <c r="B26" s="66"/>
      <c r="C26" s="54"/>
      <c r="D26" s="55"/>
      <c r="E26" s="67"/>
      <c r="F26" s="68"/>
      <c r="G26" s="303"/>
      <c r="H26" s="66"/>
      <c r="I26" s="54"/>
      <c r="J26" s="54"/>
      <c r="K26" s="303"/>
    </row>
    <row r="27" spans="1:11" ht="30" customHeight="1" x14ac:dyDescent="0.2">
      <c r="A27" s="309"/>
      <c r="B27" s="87" t="s">
        <v>14</v>
      </c>
      <c r="C27" s="90" t="s">
        <v>47</v>
      </c>
      <c r="D27" s="114" t="s">
        <v>204</v>
      </c>
      <c r="E27" s="86" t="s">
        <v>136</v>
      </c>
      <c r="F27" s="86" t="s">
        <v>137</v>
      </c>
      <c r="G27" s="156"/>
      <c r="H27" s="107"/>
      <c r="I27" s="300"/>
      <c r="J27" s="300"/>
      <c r="K27" s="300"/>
    </row>
    <row r="28" spans="1:11" s="12" customFormat="1" ht="6" customHeight="1" x14ac:dyDescent="0.2">
      <c r="A28" s="301"/>
      <c r="B28" s="66"/>
      <c r="C28" s="54"/>
      <c r="D28" s="55"/>
      <c r="E28" s="67"/>
      <c r="F28" s="68"/>
      <c r="G28" s="303"/>
      <c r="H28" s="66"/>
      <c r="I28" s="54"/>
      <c r="J28" s="54"/>
      <c r="K28" s="303"/>
    </row>
    <row r="29" spans="1:11" ht="87.75" customHeight="1" x14ac:dyDescent="0.2">
      <c r="A29" s="308"/>
      <c r="B29" s="50" t="s">
        <v>17</v>
      </c>
      <c r="C29" s="57" t="s">
        <v>47</v>
      </c>
      <c r="D29" s="113" t="s">
        <v>205</v>
      </c>
      <c r="E29" s="52" t="s">
        <v>135</v>
      </c>
      <c r="F29" s="52" t="s">
        <v>134</v>
      </c>
      <c r="G29" s="156"/>
      <c r="H29" s="107"/>
      <c r="I29" s="53">
        <v>7</v>
      </c>
      <c r="J29" s="53"/>
      <c r="K29" s="53">
        <f>J29*I29</f>
        <v>0</v>
      </c>
    </row>
    <row r="30" spans="1:11" s="12" customFormat="1" ht="6" customHeight="1" x14ac:dyDescent="0.2">
      <c r="A30" s="301"/>
      <c r="B30" s="66"/>
      <c r="C30" s="54"/>
      <c r="D30" s="55"/>
      <c r="E30" s="67"/>
      <c r="F30" s="68"/>
      <c r="G30" s="303"/>
      <c r="H30" s="66"/>
      <c r="I30" s="54"/>
      <c r="J30" s="54"/>
      <c r="K30" s="303"/>
    </row>
    <row r="31" spans="1:11" x14ac:dyDescent="0.2">
      <c r="A31" s="304" t="s">
        <v>206</v>
      </c>
      <c r="B31" s="305"/>
      <c r="C31" s="305"/>
      <c r="D31" s="306"/>
      <c r="E31" s="73"/>
      <c r="F31" s="77"/>
      <c r="G31" s="305"/>
      <c r="H31" s="305"/>
      <c r="I31" s="305"/>
      <c r="J31" s="305"/>
      <c r="K31" s="307"/>
    </row>
    <row r="32" spans="1:11" ht="33" customHeight="1" x14ac:dyDescent="0.2">
      <c r="A32" s="343" t="s">
        <v>373</v>
      </c>
      <c r="B32" s="344"/>
      <c r="C32" s="344"/>
      <c r="D32" s="344"/>
      <c r="E32" s="344"/>
      <c r="F32" s="344"/>
      <c r="G32" s="344"/>
      <c r="H32" s="344"/>
      <c r="I32" s="344"/>
      <c r="J32" s="344"/>
      <c r="K32" s="345"/>
    </row>
    <row r="33" spans="1:11" s="12" customFormat="1" ht="102" x14ac:dyDescent="0.2">
      <c r="A33" s="308"/>
      <c r="B33" s="81" t="s">
        <v>18</v>
      </c>
      <c r="C33" s="82" t="s">
        <v>47</v>
      </c>
      <c r="D33" s="115" t="s">
        <v>83</v>
      </c>
      <c r="E33" s="83" t="s">
        <v>236</v>
      </c>
      <c r="F33" s="164" t="s">
        <v>138</v>
      </c>
      <c r="G33" s="156"/>
      <c r="H33" s="107"/>
      <c r="I33" s="300"/>
      <c r="J33" s="300"/>
      <c r="K33" s="300"/>
    </row>
    <row r="34" spans="1:11" s="12" customFormat="1" ht="6" customHeight="1" x14ac:dyDescent="0.2">
      <c r="A34" s="301"/>
      <c r="B34" s="66"/>
      <c r="C34" s="54"/>
      <c r="D34" s="55"/>
      <c r="E34" s="67"/>
      <c r="F34" s="68"/>
      <c r="G34" s="303"/>
      <c r="H34" s="66"/>
      <c r="I34" s="54"/>
      <c r="J34" s="54"/>
      <c r="K34" s="303"/>
    </row>
    <row r="35" spans="1:11" ht="52.5" customHeight="1" x14ac:dyDescent="0.2">
      <c r="A35" s="299"/>
      <c r="B35" s="81" t="s">
        <v>18</v>
      </c>
      <c r="C35" s="268" t="s">
        <v>47</v>
      </c>
      <c r="D35" s="269" t="s">
        <v>84</v>
      </c>
      <c r="E35" s="58" t="s">
        <v>91</v>
      </c>
      <c r="F35" s="58"/>
      <c r="G35" s="156"/>
      <c r="H35" s="107"/>
      <c r="I35" s="300"/>
      <c r="J35" s="300"/>
      <c r="K35" s="300"/>
    </row>
    <row r="36" spans="1:11" s="12" customFormat="1" ht="6" customHeight="1" x14ac:dyDescent="0.2">
      <c r="A36" s="301"/>
      <c r="B36" s="66"/>
      <c r="C36" s="54"/>
      <c r="D36" s="55"/>
      <c r="E36" s="67"/>
      <c r="F36" s="68"/>
      <c r="G36" s="303"/>
      <c r="H36" s="66"/>
      <c r="I36" s="54"/>
      <c r="J36" s="54"/>
      <c r="K36" s="303"/>
    </row>
    <row r="37" spans="1:11" ht="30.75" customHeight="1" x14ac:dyDescent="0.2">
      <c r="A37" s="299"/>
      <c r="B37" s="70" t="s">
        <v>17</v>
      </c>
      <c r="C37" s="71" t="s">
        <v>47</v>
      </c>
      <c r="D37" s="112" t="s">
        <v>85</v>
      </c>
      <c r="E37" s="72" t="s">
        <v>139</v>
      </c>
      <c r="F37" s="72"/>
      <c r="G37" s="156"/>
      <c r="H37" s="107"/>
      <c r="I37" s="53">
        <v>3</v>
      </c>
      <c r="J37" s="53"/>
      <c r="K37" s="53">
        <f>J37*I37</f>
        <v>0</v>
      </c>
    </row>
    <row r="38" spans="1:11" s="12" customFormat="1" ht="6" customHeight="1" x14ac:dyDescent="0.2">
      <c r="A38" s="301"/>
      <c r="B38" s="66"/>
      <c r="C38" s="54"/>
      <c r="D38" s="55"/>
      <c r="E38" s="67"/>
      <c r="F38" s="68"/>
      <c r="G38" s="303"/>
      <c r="H38" s="66"/>
      <c r="I38" s="54"/>
      <c r="J38" s="54"/>
      <c r="K38" s="303"/>
    </row>
    <row r="39" spans="1:11" ht="30.75" customHeight="1" x14ac:dyDescent="0.2">
      <c r="A39" s="299"/>
      <c r="B39" s="70" t="s">
        <v>17</v>
      </c>
      <c r="C39" s="71" t="s">
        <v>47</v>
      </c>
      <c r="D39" s="112" t="s">
        <v>86</v>
      </c>
      <c r="E39" s="72" t="s">
        <v>50</v>
      </c>
      <c r="F39" s="72"/>
      <c r="G39" s="156"/>
      <c r="H39" s="107"/>
      <c r="I39" s="53">
        <v>3</v>
      </c>
      <c r="J39" s="53"/>
      <c r="K39" s="53">
        <f>J39*I39</f>
        <v>0</v>
      </c>
    </row>
    <row r="40" spans="1:11" ht="6" customHeight="1" x14ac:dyDescent="0.2">
      <c r="A40" s="301"/>
      <c r="B40" s="66"/>
      <c r="C40" s="54"/>
      <c r="D40" s="55"/>
      <c r="E40" s="67"/>
      <c r="F40" s="68"/>
      <c r="G40" s="303"/>
      <c r="H40" s="66"/>
      <c r="I40" s="54"/>
      <c r="J40" s="54"/>
      <c r="K40" s="303"/>
    </row>
    <row r="41" spans="1:11" ht="50.25" customHeight="1" x14ac:dyDescent="0.2">
      <c r="A41" s="299"/>
      <c r="B41" s="70" t="s">
        <v>17</v>
      </c>
      <c r="C41" s="71" t="s">
        <v>47</v>
      </c>
      <c r="D41" s="112" t="s">
        <v>87</v>
      </c>
      <c r="E41" s="72" t="s">
        <v>294</v>
      </c>
      <c r="F41" s="72"/>
      <c r="G41" s="156"/>
      <c r="H41" s="107"/>
      <c r="I41" s="53">
        <v>3</v>
      </c>
      <c r="J41" s="53"/>
      <c r="K41" s="53">
        <f>J41*I41</f>
        <v>0</v>
      </c>
    </row>
    <row r="42" spans="1:11" ht="6" customHeight="1" x14ac:dyDescent="0.2">
      <c r="A42" s="301"/>
      <c r="B42" s="319"/>
      <c r="C42" s="54"/>
      <c r="D42" s="55"/>
      <c r="E42" s="320"/>
      <c r="F42" s="68"/>
      <c r="G42" s="303"/>
      <c r="H42" s="66"/>
      <c r="I42" s="54"/>
      <c r="J42" s="54"/>
      <c r="K42" s="303"/>
    </row>
    <row r="43" spans="1:11" ht="87.75" customHeight="1" x14ac:dyDescent="0.2">
      <c r="A43" s="299"/>
      <c r="B43" s="216" t="s">
        <v>17</v>
      </c>
      <c r="C43" s="57" t="s">
        <v>47</v>
      </c>
      <c r="D43" s="113" t="s">
        <v>88</v>
      </c>
      <c r="E43" s="52" t="s">
        <v>314</v>
      </c>
      <c r="F43" s="72"/>
      <c r="G43" s="156"/>
      <c r="H43" s="107"/>
      <c r="I43" s="53">
        <v>5</v>
      </c>
      <c r="J43" s="53"/>
      <c r="K43" s="53">
        <f>J43*I43</f>
        <v>0</v>
      </c>
    </row>
    <row r="44" spans="1:11" ht="6" customHeight="1" x14ac:dyDescent="0.2">
      <c r="A44" s="301"/>
      <c r="B44" s="66"/>
      <c r="C44" s="54"/>
      <c r="D44" s="55"/>
      <c r="E44" s="67"/>
      <c r="F44" s="68"/>
      <c r="G44" s="303"/>
      <c r="H44" s="66"/>
      <c r="I44" s="54"/>
      <c r="J44" s="54"/>
      <c r="K44" s="303"/>
    </row>
    <row r="45" spans="1:11" ht="87.75" customHeight="1" x14ac:dyDescent="0.2">
      <c r="A45" s="299"/>
      <c r="B45" s="70" t="s">
        <v>17</v>
      </c>
      <c r="C45" s="71" t="s">
        <v>47</v>
      </c>
      <c r="D45" s="112" t="s">
        <v>89</v>
      </c>
      <c r="E45" s="321" t="s">
        <v>297</v>
      </c>
      <c r="F45" s="72"/>
      <c r="G45" s="156"/>
      <c r="H45" s="107"/>
      <c r="I45" s="53">
        <v>7</v>
      </c>
      <c r="J45" s="53"/>
      <c r="K45" s="53">
        <f>J45*I45</f>
        <v>0</v>
      </c>
    </row>
    <row r="46" spans="1:11" s="12" customFormat="1" ht="6" customHeight="1" x14ac:dyDescent="0.2">
      <c r="A46" s="301"/>
      <c r="B46" s="66"/>
      <c r="C46" s="54"/>
      <c r="D46" s="55"/>
      <c r="E46" s="67"/>
      <c r="F46" s="68"/>
      <c r="G46" s="303"/>
      <c r="H46" s="66"/>
      <c r="I46" s="54"/>
      <c r="J46" s="54"/>
      <c r="K46" s="303"/>
    </row>
    <row r="47" spans="1:11" ht="125.25" customHeight="1" x14ac:dyDescent="0.2">
      <c r="A47" s="299"/>
      <c r="B47" s="60" t="s">
        <v>18</v>
      </c>
      <c r="C47" s="61" t="s">
        <v>47</v>
      </c>
      <c r="D47" s="108" t="s">
        <v>90</v>
      </c>
      <c r="E47" s="58" t="s">
        <v>315</v>
      </c>
      <c r="F47" s="58" t="s">
        <v>140</v>
      </c>
      <c r="G47" s="156"/>
      <c r="H47" s="107"/>
      <c r="I47" s="300"/>
      <c r="J47" s="300"/>
      <c r="K47" s="300"/>
    </row>
    <row r="48" spans="1:11" s="12" customFormat="1" ht="6" customHeight="1" x14ac:dyDescent="0.2">
      <c r="A48" s="301"/>
      <c r="B48" s="66"/>
      <c r="C48" s="54"/>
      <c r="D48" s="55"/>
      <c r="E48" s="67"/>
      <c r="F48" s="68"/>
      <c r="G48" s="303"/>
      <c r="H48" s="66"/>
      <c r="I48" s="54"/>
      <c r="J48" s="54"/>
      <c r="K48" s="303"/>
    </row>
    <row r="49" spans="1:11" ht="73.5" customHeight="1" x14ac:dyDescent="0.2">
      <c r="A49" s="308"/>
      <c r="B49" s="69" t="s">
        <v>18</v>
      </c>
      <c r="C49" s="61" t="s">
        <v>47</v>
      </c>
      <c r="D49" s="108" t="s">
        <v>95</v>
      </c>
      <c r="E49" s="58" t="s">
        <v>395</v>
      </c>
      <c r="F49" s="58" t="s">
        <v>141</v>
      </c>
      <c r="G49" s="156"/>
      <c r="H49" s="107"/>
      <c r="I49" s="300"/>
      <c r="J49" s="300"/>
      <c r="K49" s="300"/>
    </row>
    <row r="50" spans="1:11" s="12" customFormat="1" ht="6" customHeight="1" x14ac:dyDescent="0.2">
      <c r="A50" s="301"/>
      <c r="B50" s="66"/>
      <c r="C50" s="54"/>
      <c r="D50" s="55"/>
      <c r="E50" s="67"/>
      <c r="F50" s="68"/>
      <c r="G50" s="303"/>
      <c r="H50" s="66"/>
      <c r="I50" s="54"/>
      <c r="J50" s="54"/>
      <c r="K50" s="303"/>
    </row>
    <row r="51" spans="1:11" ht="177" customHeight="1" x14ac:dyDescent="0.2">
      <c r="A51" s="70"/>
      <c r="B51" s="69" t="s">
        <v>18</v>
      </c>
      <c r="C51" s="61" t="s">
        <v>47</v>
      </c>
      <c r="D51" s="108" t="s">
        <v>295</v>
      </c>
      <c r="E51" s="58" t="s">
        <v>193</v>
      </c>
      <c r="F51" s="58" t="s">
        <v>316</v>
      </c>
      <c r="G51" s="156"/>
      <c r="H51" s="107"/>
      <c r="I51" s="300"/>
      <c r="J51" s="300"/>
      <c r="K51" s="300"/>
    </row>
    <row r="52" spans="1:11" s="12" customFormat="1" ht="5.25" customHeight="1" x14ac:dyDescent="0.2">
      <c r="A52" s="237"/>
      <c r="B52" s="237"/>
      <c r="C52" s="203"/>
      <c r="D52" s="204"/>
      <c r="E52" s="209"/>
      <c r="F52" s="238"/>
      <c r="G52" s="237"/>
      <c r="H52" s="237"/>
      <c r="I52" s="203"/>
      <c r="J52" s="203"/>
      <c r="K52" s="237"/>
    </row>
    <row r="53" spans="1:11" s="12" customFormat="1" ht="202.5" customHeight="1" x14ac:dyDescent="0.2">
      <c r="A53" s="239"/>
      <c r="B53" s="239" t="s">
        <v>17</v>
      </c>
      <c r="C53" s="240" t="s">
        <v>47</v>
      </c>
      <c r="D53" s="241" t="s">
        <v>296</v>
      </c>
      <c r="E53" s="242" t="s">
        <v>313</v>
      </c>
      <c r="F53" s="243" t="s">
        <v>312</v>
      </c>
      <c r="G53" s="322"/>
      <c r="H53" s="322"/>
      <c r="I53" s="300"/>
      <c r="J53" s="300"/>
      <c r="K53" s="300"/>
    </row>
    <row r="54" spans="1:11" s="12" customFormat="1" ht="5.25" customHeight="1" x14ac:dyDescent="0.2">
      <c r="A54" s="237"/>
      <c r="B54" s="237"/>
      <c r="C54" s="203"/>
      <c r="D54" s="204"/>
      <c r="E54" s="209"/>
      <c r="F54" s="238"/>
      <c r="G54" s="237"/>
      <c r="H54" s="237"/>
      <c r="I54" s="203"/>
      <c r="J54" s="203"/>
      <c r="K54" s="237"/>
    </row>
    <row r="55" spans="1:11" ht="30" customHeight="1" x14ac:dyDescent="0.2">
      <c r="A55" s="308"/>
      <c r="B55" s="81" t="s">
        <v>18</v>
      </c>
      <c r="C55" s="82" t="s">
        <v>47</v>
      </c>
      <c r="D55" s="115" t="s">
        <v>298</v>
      </c>
      <c r="E55" s="83" t="s">
        <v>163</v>
      </c>
      <c r="F55" s="83" t="s">
        <v>150</v>
      </c>
      <c r="G55" s="235"/>
      <c r="H55" s="236"/>
      <c r="I55" s="310"/>
      <c r="J55" s="310"/>
      <c r="K55" s="310"/>
    </row>
    <row r="56" spans="1:11" s="12" customFormat="1" x14ac:dyDescent="0.2">
      <c r="A56" s="304" t="s">
        <v>131</v>
      </c>
      <c r="B56" s="305"/>
      <c r="C56" s="305"/>
      <c r="D56" s="306"/>
      <c r="E56" s="73"/>
      <c r="F56" s="77"/>
      <c r="G56" s="305"/>
      <c r="H56" s="305"/>
      <c r="I56" s="305"/>
      <c r="J56" s="305"/>
      <c r="K56" s="307"/>
    </row>
    <row r="57" spans="1:11" ht="30" customHeight="1" x14ac:dyDescent="0.2">
      <c r="A57" s="309"/>
      <c r="B57" s="87" t="s">
        <v>14</v>
      </c>
      <c r="C57" s="90" t="s">
        <v>47</v>
      </c>
      <c r="D57" s="114" t="s">
        <v>207</v>
      </c>
      <c r="E57" s="86" t="s">
        <v>48</v>
      </c>
      <c r="F57" s="86"/>
      <c r="G57" s="156"/>
      <c r="H57" s="107"/>
      <c r="I57" s="300"/>
      <c r="J57" s="300"/>
      <c r="K57" s="300"/>
    </row>
    <row r="58" spans="1:11" s="12" customFormat="1" ht="6" customHeight="1" x14ac:dyDescent="0.2">
      <c r="A58" s="301"/>
      <c r="B58" s="66"/>
      <c r="C58" s="54"/>
      <c r="D58" s="55"/>
      <c r="E58" s="67"/>
      <c r="F58" s="68"/>
      <c r="G58" s="303"/>
      <c r="H58" s="66"/>
      <c r="I58" s="54"/>
      <c r="J58" s="54"/>
      <c r="K58" s="303"/>
    </row>
    <row r="59" spans="1:11" ht="30" customHeight="1" x14ac:dyDescent="0.2">
      <c r="A59" s="309"/>
      <c r="B59" s="87" t="s">
        <v>14</v>
      </c>
      <c r="C59" s="90" t="s">
        <v>47</v>
      </c>
      <c r="D59" s="114" t="s">
        <v>110</v>
      </c>
      <c r="E59" s="86" t="s">
        <v>49</v>
      </c>
      <c r="F59" s="86"/>
      <c r="G59" s="156"/>
      <c r="H59" s="107"/>
      <c r="I59" s="300"/>
      <c r="J59" s="300"/>
      <c r="K59" s="300"/>
    </row>
    <row r="60" spans="1:11" s="12" customFormat="1" ht="6" customHeight="1" x14ac:dyDescent="0.2">
      <c r="A60" s="301"/>
      <c r="B60" s="66"/>
      <c r="C60" s="54"/>
      <c r="D60" s="55"/>
      <c r="E60" s="67"/>
      <c r="F60" s="68"/>
      <c r="G60" s="303"/>
      <c r="H60" s="66"/>
      <c r="I60" s="54"/>
      <c r="J60" s="54"/>
      <c r="K60" s="303"/>
    </row>
    <row r="61" spans="1:11" ht="48.75" customHeight="1" x14ac:dyDescent="0.2">
      <c r="A61" s="308"/>
      <c r="B61" s="69" t="s">
        <v>18</v>
      </c>
      <c r="C61" s="61" t="s">
        <v>47</v>
      </c>
      <c r="D61" s="108" t="s">
        <v>111</v>
      </c>
      <c r="E61" s="58" t="s">
        <v>154</v>
      </c>
      <c r="F61" s="58" t="s">
        <v>142</v>
      </c>
      <c r="G61" s="156"/>
      <c r="H61" s="107"/>
      <c r="I61" s="300"/>
      <c r="J61" s="300"/>
      <c r="K61" s="300"/>
    </row>
    <row r="62" spans="1:11" s="12" customFormat="1" ht="6" customHeight="1" x14ac:dyDescent="0.2">
      <c r="A62" s="301"/>
      <c r="B62" s="66"/>
      <c r="C62" s="54"/>
      <c r="D62" s="55"/>
      <c r="E62" s="67"/>
      <c r="F62" s="68"/>
      <c r="G62" s="303"/>
      <c r="H62" s="66"/>
      <c r="I62" s="54"/>
      <c r="J62" s="54"/>
      <c r="K62" s="303"/>
    </row>
    <row r="63" spans="1:11" ht="158.25" customHeight="1" x14ac:dyDescent="0.2">
      <c r="A63" s="308"/>
      <c r="B63" s="69" t="s">
        <v>18</v>
      </c>
      <c r="C63" s="61" t="s">
        <v>47</v>
      </c>
      <c r="D63" s="108" t="s">
        <v>112</v>
      </c>
      <c r="E63" s="58" t="s">
        <v>194</v>
      </c>
      <c r="F63" s="58" t="s">
        <v>143</v>
      </c>
      <c r="G63" s="156"/>
      <c r="H63" s="107"/>
      <c r="I63" s="300"/>
      <c r="J63" s="300"/>
      <c r="K63" s="300"/>
    </row>
    <row r="64" spans="1:11" x14ac:dyDescent="0.2">
      <c r="A64" s="304" t="s">
        <v>208</v>
      </c>
      <c r="B64" s="305"/>
      <c r="C64" s="305"/>
      <c r="D64" s="306"/>
      <c r="E64" s="73"/>
      <c r="F64" s="77"/>
      <c r="G64" s="305"/>
      <c r="H64" s="305"/>
      <c r="I64" s="305"/>
      <c r="J64" s="305"/>
      <c r="K64" s="307"/>
    </row>
    <row r="65" spans="1:11" ht="132" customHeight="1" x14ac:dyDescent="0.2">
      <c r="A65" s="308"/>
      <c r="B65" s="69" t="s">
        <v>18</v>
      </c>
      <c r="C65" s="61" t="s">
        <v>47</v>
      </c>
      <c r="D65" s="108" t="s">
        <v>119</v>
      </c>
      <c r="E65" s="58" t="s">
        <v>232</v>
      </c>
      <c r="F65" s="58" t="s">
        <v>231</v>
      </c>
      <c r="G65" s="156"/>
      <c r="H65" s="107"/>
      <c r="I65" s="300"/>
      <c r="J65" s="300"/>
      <c r="K65" s="300"/>
    </row>
    <row r="66" spans="1:11" x14ac:dyDescent="0.2">
      <c r="A66" s="304" t="s">
        <v>209</v>
      </c>
      <c r="B66" s="305"/>
      <c r="C66" s="305"/>
      <c r="D66" s="306"/>
      <c r="E66" s="73"/>
      <c r="F66" s="77"/>
      <c r="G66" s="305"/>
      <c r="H66" s="305"/>
      <c r="I66" s="305"/>
      <c r="J66" s="305"/>
      <c r="K66" s="307"/>
    </row>
    <row r="67" spans="1:11" ht="40.5" customHeight="1" x14ac:dyDescent="0.2">
      <c r="A67" s="299"/>
      <c r="B67" s="70" t="s">
        <v>17</v>
      </c>
      <c r="C67" s="71" t="s">
        <v>47</v>
      </c>
      <c r="D67" s="112" t="s">
        <v>210</v>
      </c>
      <c r="E67" s="72" t="s">
        <v>144</v>
      </c>
      <c r="F67" s="72"/>
      <c r="G67" s="156"/>
      <c r="H67" s="107"/>
      <c r="I67" s="53">
        <v>3</v>
      </c>
      <c r="J67" s="53"/>
      <c r="K67" s="53">
        <f>J67*I67</f>
        <v>0</v>
      </c>
    </row>
    <row r="68" spans="1:11" s="12" customFormat="1" ht="6" customHeight="1" x14ac:dyDescent="0.2">
      <c r="A68" s="301"/>
      <c r="B68" s="66"/>
      <c r="C68" s="54"/>
      <c r="D68" s="55"/>
      <c r="E68" s="67"/>
      <c r="F68" s="68"/>
      <c r="G68" s="303"/>
      <c r="H68" s="66"/>
      <c r="I68" s="54"/>
      <c r="J68" s="54"/>
      <c r="K68" s="303"/>
    </row>
    <row r="69" spans="1:11" ht="63.75" customHeight="1" x14ac:dyDescent="0.2">
      <c r="A69" s="299"/>
      <c r="B69" s="70" t="s">
        <v>17</v>
      </c>
      <c r="C69" s="71" t="s">
        <v>47</v>
      </c>
      <c r="D69" s="112" t="s">
        <v>211</v>
      </c>
      <c r="E69" s="72" t="s">
        <v>195</v>
      </c>
      <c r="F69" s="72" t="s">
        <v>398</v>
      </c>
      <c r="G69" s="156"/>
      <c r="H69" s="107"/>
      <c r="I69" s="53">
        <v>7</v>
      </c>
      <c r="J69" s="53"/>
      <c r="K69" s="53">
        <f>J69*I69</f>
        <v>0</v>
      </c>
    </row>
    <row r="70" spans="1:11" s="12" customFormat="1" ht="6" customHeight="1" x14ac:dyDescent="0.2">
      <c r="A70" s="301"/>
      <c r="B70" s="66"/>
      <c r="C70" s="54"/>
      <c r="D70" s="55"/>
      <c r="E70" s="67"/>
      <c r="F70" s="68"/>
      <c r="G70" s="303"/>
      <c r="H70" s="66"/>
      <c r="I70" s="54"/>
      <c r="J70" s="54"/>
      <c r="K70" s="303"/>
    </row>
    <row r="71" spans="1:11" ht="65.25" customHeight="1" x14ac:dyDescent="0.2">
      <c r="A71" s="308"/>
      <c r="B71" s="69" t="s">
        <v>18</v>
      </c>
      <c r="C71" s="61" t="s">
        <v>47</v>
      </c>
      <c r="D71" s="108" t="s">
        <v>212</v>
      </c>
      <c r="E71" s="58" t="s">
        <v>230</v>
      </c>
      <c r="F71" s="58"/>
      <c r="G71" s="156"/>
      <c r="H71" s="107"/>
      <c r="I71" s="300"/>
      <c r="J71" s="300"/>
      <c r="K71" s="300"/>
    </row>
    <row r="72" spans="1:11" x14ac:dyDescent="0.2">
      <c r="A72" s="304" t="s">
        <v>213</v>
      </c>
      <c r="B72" s="305"/>
      <c r="C72" s="305"/>
      <c r="D72" s="306"/>
      <c r="E72" s="73"/>
      <c r="F72" s="77"/>
      <c r="G72" s="305"/>
      <c r="H72" s="305"/>
      <c r="I72" s="305"/>
      <c r="J72" s="305"/>
      <c r="K72" s="307"/>
    </row>
    <row r="73" spans="1:11" ht="40.5" customHeight="1" x14ac:dyDescent="0.2">
      <c r="A73" s="299"/>
      <c r="B73" s="70" t="s">
        <v>17</v>
      </c>
      <c r="C73" s="71" t="s">
        <v>47</v>
      </c>
      <c r="D73" s="112" t="s">
        <v>214</v>
      </c>
      <c r="E73" s="72" t="s">
        <v>151</v>
      </c>
      <c r="F73" s="72" t="s">
        <v>399</v>
      </c>
      <c r="G73" s="156"/>
      <c r="H73" s="107"/>
      <c r="I73" s="53">
        <v>7</v>
      </c>
      <c r="J73" s="53"/>
      <c r="K73" s="53">
        <f>J73*I73</f>
        <v>0</v>
      </c>
    </row>
    <row r="74" spans="1:11" s="12" customFormat="1" ht="6" customHeight="1" x14ac:dyDescent="0.2">
      <c r="A74" s="301"/>
      <c r="B74" s="66"/>
      <c r="C74" s="54"/>
      <c r="D74" s="55"/>
      <c r="E74" s="67"/>
      <c r="F74" s="68"/>
      <c r="G74" s="303"/>
      <c r="H74" s="66"/>
      <c r="I74" s="54"/>
      <c r="J74" s="54"/>
      <c r="K74" s="303"/>
    </row>
    <row r="75" spans="1:11" ht="85.9" customHeight="1" x14ac:dyDescent="0.2">
      <c r="A75" s="299"/>
      <c r="B75" s="60" t="s">
        <v>18</v>
      </c>
      <c r="C75" s="61" t="s">
        <v>47</v>
      </c>
      <c r="D75" s="108" t="s">
        <v>215</v>
      </c>
      <c r="E75" s="58" t="s">
        <v>152</v>
      </c>
      <c r="F75" s="58" t="s">
        <v>399</v>
      </c>
      <c r="G75" s="156"/>
      <c r="H75" s="107"/>
      <c r="I75" s="300"/>
      <c r="J75" s="300"/>
      <c r="K75" s="300"/>
    </row>
    <row r="76" spans="1:11" x14ac:dyDescent="0.2">
      <c r="A76" s="304" t="s">
        <v>216</v>
      </c>
      <c r="B76" s="305"/>
      <c r="C76" s="305"/>
      <c r="D76" s="306"/>
      <c r="E76" s="73"/>
      <c r="F76" s="77"/>
      <c r="G76" s="305"/>
      <c r="H76" s="305"/>
      <c r="I76" s="305"/>
      <c r="J76" s="305"/>
      <c r="K76" s="307"/>
    </row>
    <row r="77" spans="1:11" ht="30" customHeight="1" x14ac:dyDescent="0.2">
      <c r="A77" s="299"/>
      <c r="B77" s="70" t="s">
        <v>17</v>
      </c>
      <c r="C77" s="71" t="s">
        <v>47</v>
      </c>
      <c r="D77" s="112" t="s">
        <v>217</v>
      </c>
      <c r="E77" s="72" t="s">
        <v>149</v>
      </c>
      <c r="F77" s="72"/>
      <c r="G77" s="156"/>
      <c r="H77" s="107"/>
      <c r="I77" s="53">
        <v>3</v>
      </c>
      <c r="J77" s="53"/>
      <c r="K77" s="53">
        <f>J77*I77</f>
        <v>0</v>
      </c>
    </row>
    <row r="78" spans="1:11" x14ac:dyDescent="0.2">
      <c r="A78" s="304" t="s">
        <v>218</v>
      </c>
      <c r="B78" s="305"/>
      <c r="C78" s="305"/>
      <c r="D78" s="306"/>
      <c r="E78" s="73"/>
      <c r="F78" s="77"/>
      <c r="G78" s="305"/>
      <c r="H78" s="305"/>
      <c r="I78" s="305"/>
      <c r="J78" s="305"/>
      <c r="K78" s="307"/>
    </row>
    <row r="79" spans="1:11" ht="30" customHeight="1" x14ac:dyDescent="0.2">
      <c r="A79" s="308"/>
      <c r="B79" s="70" t="s">
        <v>17</v>
      </c>
      <c r="C79" s="57" t="s">
        <v>47</v>
      </c>
      <c r="D79" s="113" t="s">
        <v>219</v>
      </c>
      <c r="E79" s="52" t="s">
        <v>51</v>
      </c>
      <c r="F79" s="52"/>
      <c r="G79" s="156"/>
      <c r="H79" s="107"/>
      <c r="I79" s="53">
        <v>7</v>
      </c>
      <c r="J79" s="53"/>
      <c r="K79" s="53">
        <f>J79*I79</f>
        <v>0</v>
      </c>
    </row>
    <row r="80" spans="1:11" s="12" customFormat="1" ht="6" customHeight="1" x14ac:dyDescent="0.2">
      <c r="A80" s="301"/>
      <c r="B80" s="66"/>
      <c r="C80" s="54"/>
      <c r="D80" s="55"/>
      <c r="E80" s="67"/>
      <c r="F80" s="68"/>
      <c r="G80" s="303"/>
      <c r="H80" s="66"/>
      <c r="I80" s="54"/>
      <c r="J80" s="54"/>
      <c r="K80" s="303"/>
    </row>
    <row r="81" spans="1:11" ht="30" customHeight="1" x14ac:dyDescent="0.2">
      <c r="A81" s="299"/>
      <c r="B81" s="70" t="s">
        <v>17</v>
      </c>
      <c r="C81" s="71" t="s">
        <v>47</v>
      </c>
      <c r="D81" s="112" t="s">
        <v>220</v>
      </c>
      <c r="E81" s="72" t="s">
        <v>52</v>
      </c>
      <c r="F81" s="72"/>
      <c r="G81" s="156"/>
      <c r="H81" s="107"/>
      <c r="I81" s="53">
        <v>3</v>
      </c>
      <c r="J81" s="53"/>
      <c r="K81" s="53">
        <f>J81*I81</f>
        <v>0</v>
      </c>
    </row>
    <row r="82" spans="1:11" s="12" customFormat="1" ht="6" customHeight="1" x14ac:dyDescent="0.2">
      <c r="A82" s="301"/>
      <c r="B82" s="66"/>
      <c r="C82" s="54"/>
      <c r="D82" s="55"/>
      <c r="E82" s="67"/>
      <c r="F82" s="68"/>
      <c r="G82" s="303"/>
      <c r="H82" s="66"/>
      <c r="I82" s="54"/>
      <c r="J82" s="54"/>
      <c r="K82" s="303"/>
    </row>
    <row r="83" spans="1:11" x14ac:dyDescent="0.2">
      <c r="A83" s="304" t="s">
        <v>221</v>
      </c>
      <c r="B83" s="305"/>
      <c r="C83" s="305"/>
      <c r="D83" s="306"/>
      <c r="E83" s="73"/>
      <c r="F83" s="77"/>
      <c r="G83" s="305"/>
      <c r="H83" s="305"/>
      <c r="I83" s="305"/>
      <c r="J83" s="305"/>
      <c r="K83" s="307"/>
    </row>
    <row r="84" spans="1:11" ht="77.25" customHeight="1" x14ac:dyDescent="0.2">
      <c r="A84" s="299"/>
      <c r="B84" s="60" t="s">
        <v>18</v>
      </c>
      <c r="C84" s="284" t="s">
        <v>47</v>
      </c>
      <c r="D84" s="252" t="s">
        <v>222</v>
      </c>
      <c r="E84" s="253" t="s">
        <v>396</v>
      </c>
      <c r="F84" s="282"/>
      <c r="G84" s="156"/>
      <c r="H84" s="107"/>
      <c r="I84" s="300"/>
      <c r="J84" s="300"/>
      <c r="K84" s="300"/>
    </row>
    <row r="85" spans="1:11" s="12" customFormat="1" ht="6" customHeight="1" x14ac:dyDescent="0.2">
      <c r="A85" s="301"/>
      <c r="B85" s="256"/>
      <c r="C85" s="257"/>
      <c r="D85" s="258"/>
      <c r="E85" s="259"/>
      <c r="F85" s="260"/>
      <c r="G85" s="311"/>
      <c r="H85" s="256"/>
      <c r="I85" s="257"/>
      <c r="J85" s="257"/>
      <c r="K85" s="311"/>
    </row>
    <row r="86" spans="1:11" ht="43.5" customHeight="1" x14ac:dyDescent="0.2">
      <c r="A86" s="299"/>
      <c r="B86" s="70" t="s">
        <v>17</v>
      </c>
      <c r="C86" s="71" t="s">
        <v>47</v>
      </c>
      <c r="D86" s="112" t="s">
        <v>223</v>
      </c>
      <c r="E86" s="72" t="s">
        <v>132</v>
      </c>
      <c r="F86" s="72"/>
      <c r="G86" s="156"/>
      <c r="H86" s="107"/>
      <c r="I86" s="53">
        <v>5</v>
      </c>
      <c r="J86" s="53"/>
      <c r="K86" s="53">
        <f>J86*I86</f>
        <v>0</v>
      </c>
    </row>
    <row r="87" spans="1:11" s="12" customFormat="1" ht="6" customHeight="1" x14ac:dyDescent="0.2">
      <c r="A87" s="301"/>
      <c r="B87" s="66"/>
      <c r="C87" s="54"/>
      <c r="D87" s="55"/>
      <c r="E87" s="67"/>
      <c r="F87" s="68"/>
      <c r="G87" s="303"/>
      <c r="H87" s="66"/>
      <c r="I87" s="54"/>
      <c r="J87" s="54"/>
      <c r="K87" s="303"/>
    </row>
    <row r="88" spans="1:11" ht="30" customHeight="1" x14ac:dyDescent="0.2">
      <c r="A88" s="299"/>
      <c r="B88" s="60" t="s">
        <v>18</v>
      </c>
      <c r="C88" s="268" t="s">
        <v>47</v>
      </c>
      <c r="D88" s="269" t="s">
        <v>224</v>
      </c>
      <c r="E88" s="253" t="s">
        <v>155</v>
      </c>
      <c r="F88" s="72"/>
      <c r="G88" s="156"/>
      <c r="H88" s="107"/>
      <c r="I88" s="300"/>
      <c r="J88" s="300"/>
      <c r="K88" s="300"/>
    </row>
    <row r="89" spans="1:11" x14ac:dyDescent="0.2">
      <c r="A89" s="304" t="s">
        <v>225</v>
      </c>
      <c r="B89" s="305"/>
      <c r="C89" s="305"/>
      <c r="D89" s="306"/>
      <c r="E89" s="73"/>
      <c r="F89" s="77"/>
      <c r="G89" s="305"/>
      <c r="H89" s="305"/>
      <c r="I89" s="305"/>
      <c r="J89" s="305"/>
      <c r="K89" s="307"/>
    </row>
    <row r="90" spans="1:11" ht="30" customHeight="1" x14ac:dyDescent="0.2">
      <c r="A90" s="299"/>
      <c r="B90" s="70" t="s">
        <v>17</v>
      </c>
      <c r="C90" s="71" t="s">
        <v>47</v>
      </c>
      <c r="D90" s="112" t="s">
        <v>226</v>
      </c>
      <c r="E90" s="72" t="s">
        <v>299</v>
      </c>
      <c r="F90" s="72"/>
      <c r="G90" s="156"/>
      <c r="H90" s="107"/>
      <c r="I90" s="53">
        <v>7</v>
      </c>
      <c r="J90" s="53"/>
      <c r="K90" s="53">
        <f>J90*I90</f>
        <v>0</v>
      </c>
    </row>
    <row r="91" spans="1:11" s="12" customFormat="1" ht="6" customHeight="1" x14ac:dyDescent="0.2">
      <c r="A91" s="301"/>
      <c r="B91" s="66"/>
      <c r="C91" s="54"/>
      <c r="D91" s="55"/>
      <c r="E91" s="67"/>
      <c r="F91" s="68"/>
      <c r="G91" s="303"/>
      <c r="H91" s="66"/>
      <c r="I91" s="54"/>
      <c r="J91" s="54"/>
      <c r="K91" s="303"/>
    </row>
    <row r="92" spans="1:11" ht="30" customHeight="1" x14ac:dyDescent="0.2">
      <c r="A92" s="299"/>
      <c r="B92" s="70" t="s">
        <v>17</v>
      </c>
      <c r="C92" s="71" t="s">
        <v>47</v>
      </c>
      <c r="D92" s="112" t="s">
        <v>227</v>
      </c>
      <c r="E92" s="72" t="s">
        <v>196</v>
      </c>
      <c r="F92" s="72"/>
      <c r="G92" s="156"/>
      <c r="H92" s="107"/>
      <c r="I92" s="53">
        <v>5</v>
      </c>
      <c r="J92" s="53"/>
      <c r="K92" s="53">
        <f>J92*I92</f>
        <v>0</v>
      </c>
    </row>
    <row r="93" spans="1:11" s="12" customFormat="1" ht="6" customHeight="1" x14ac:dyDescent="0.2">
      <c r="A93" s="301"/>
      <c r="B93" s="66"/>
      <c r="C93" s="54"/>
      <c r="D93" s="55"/>
      <c r="E93" s="67"/>
      <c r="F93" s="68"/>
      <c r="G93" s="303"/>
      <c r="H93" s="66"/>
      <c r="I93" s="54"/>
      <c r="J93" s="54"/>
      <c r="K93" s="303"/>
    </row>
    <row r="94" spans="1:11" ht="30" customHeight="1" x14ac:dyDescent="0.2">
      <c r="A94" s="299"/>
      <c r="B94" s="70" t="s">
        <v>17</v>
      </c>
      <c r="C94" s="71" t="s">
        <v>47</v>
      </c>
      <c r="D94" s="112" t="s">
        <v>228</v>
      </c>
      <c r="E94" s="72" t="s">
        <v>93</v>
      </c>
      <c r="F94" s="72"/>
      <c r="G94" s="156"/>
      <c r="H94" s="107"/>
      <c r="I94" s="53">
        <v>7</v>
      </c>
      <c r="J94" s="53"/>
      <c r="K94" s="53">
        <f>J94*I94</f>
        <v>0</v>
      </c>
    </row>
    <row r="95" spans="1:11" s="12" customFormat="1" ht="6" customHeight="1" x14ac:dyDescent="0.2">
      <c r="A95" s="301"/>
      <c r="B95" s="66"/>
      <c r="C95" s="54"/>
      <c r="D95" s="55"/>
      <c r="E95" s="67"/>
      <c r="F95" s="68"/>
      <c r="G95" s="303"/>
      <c r="H95" s="66"/>
      <c r="I95" s="54"/>
      <c r="J95" s="54"/>
      <c r="K95" s="303"/>
    </row>
    <row r="96" spans="1:11" ht="30" customHeight="1" x14ac:dyDescent="0.2">
      <c r="A96" s="309"/>
      <c r="B96" s="87" t="s">
        <v>14</v>
      </c>
      <c r="C96" s="90" t="s">
        <v>47</v>
      </c>
      <c r="D96" s="114" t="s">
        <v>229</v>
      </c>
      <c r="E96" s="86" t="s">
        <v>92</v>
      </c>
      <c r="F96" s="86"/>
      <c r="G96" s="156"/>
      <c r="H96" s="107"/>
      <c r="I96" s="300"/>
      <c r="J96" s="300"/>
      <c r="K96" s="300"/>
    </row>
    <row r="97" spans="1:11" ht="6" customHeight="1" x14ac:dyDescent="0.2">
      <c r="A97" s="99"/>
      <c r="B97" s="100"/>
      <c r="C97" s="100"/>
      <c r="D97" s="116"/>
      <c r="E97" s="101"/>
      <c r="F97" s="102"/>
      <c r="G97" s="100"/>
      <c r="H97" s="100"/>
      <c r="I97" s="100"/>
      <c r="J97" s="100"/>
      <c r="K97" s="103"/>
    </row>
    <row r="98" spans="1:11" ht="15.75" x14ac:dyDescent="0.25">
      <c r="H98" s="96" t="s">
        <v>44</v>
      </c>
      <c r="I98" s="22">
        <f>SUM(I6:I96)</f>
        <v>108</v>
      </c>
      <c r="J98" s="22"/>
      <c r="K98" s="97">
        <f>SUM(K6:K96)</f>
        <v>0</v>
      </c>
    </row>
    <row r="99" spans="1:11" ht="15" thickBot="1" x14ac:dyDescent="0.25">
      <c r="H99" s="78"/>
      <c r="I99" s="24"/>
      <c r="J99" s="24"/>
      <c r="K99" s="92"/>
    </row>
    <row r="100" spans="1:11" ht="30" x14ac:dyDescent="0.25">
      <c r="H100" s="95" t="s">
        <v>45</v>
      </c>
      <c r="I100" s="88">
        <f>COUNTIF(B6:B96,"K.O.-Kriterium")</f>
        <v>17</v>
      </c>
      <c r="J100" s="21"/>
      <c r="K100" s="89"/>
    </row>
    <row r="101" spans="1:11" ht="15" x14ac:dyDescent="0.25">
      <c r="H101" s="79" t="s">
        <v>46</v>
      </c>
      <c r="I101" s="26"/>
      <c r="J101" s="25"/>
      <c r="K101" s="93">
        <f>COUNTIF(K6:K96,"Ja")</f>
        <v>0</v>
      </c>
    </row>
    <row r="102" spans="1:11" ht="15" thickBot="1" x14ac:dyDescent="0.25">
      <c r="H102" s="80"/>
      <c r="I102" s="27"/>
      <c r="J102" s="27"/>
      <c r="K102" s="94"/>
    </row>
  </sheetData>
  <sheetProtection algorithmName="SHA-512" hashValue="qc2Q8nhjr5YPQ52Oxx6rTjLONcD6cnVeLx2p8M+iW5oUvEG2eWkyFqCnXlZtdzVmCfrWpJxa4Ibf2CR7lfbtgQ==" saltValue="RhTW23/s5QjOPwdAhoS8Qw==" spinCount="100000" sheet="1" objects="1" scenarios="1" selectLockedCells="1"/>
  <mergeCells count="1">
    <mergeCell ref="A32:K32"/>
  </mergeCells>
  <conditionalFormatting sqref="D9">
    <cfRule type="duplicateValues" dxfId="85" priority="6"/>
  </conditionalFormatting>
  <conditionalFormatting sqref="D11">
    <cfRule type="duplicateValues" dxfId="84" priority="3"/>
  </conditionalFormatting>
  <conditionalFormatting sqref="D15">
    <cfRule type="duplicateValues" dxfId="83" priority="1"/>
  </conditionalFormatting>
  <conditionalFormatting sqref="D19">
    <cfRule type="duplicateValues" dxfId="82" priority="23"/>
  </conditionalFormatting>
  <conditionalFormatting sqref="D27">
    <cfRule type="duplicateValues" dxfId="81" priority="72"/>
  </conditionalFormatting>
  <conditionalFormatting sqref="D29 D21 D23 D25">
    <cfRule type="duplicateValues" dxfId="80" priority="229"/>
  </conditionalFormatting>
  <conditionalFormatting sqref="D33">
    <cfRule type="duplicateValues" dxfId="79" priority="185"/>
  </conditionalFormatting>
  <conditionalFormatting sqref="D37 D35">
    <cfRule type="duplicateValues" dxfId="78" priority="227"/>
  </conditionalFormatting>
  <conditionalFormatting sqref="D39 D47">
    <cfRule type="duplicateValues" dxfId="77" priority="151"/>
  </conditionalFormatting>
  <conditionalFormatting sqref="D41 D43">
    <cfRule type="duplicateValues" dxfId="76" priority="20"/>
  </conditionalFormatting>
  <conditionalFormatting sqref="D45">
    <cfRule type="duplicateValues" dxfId="75" priority="17"/>
  </conditionalFormatting>
  <conditionalFormatting sqref="D49 D7 D17">
    <cfRule type="duplicateValues" dxfId="74" priority="223"/>
  </conditionalFormatting>
  <conditionalFormatting sqref="D51">
    <cfRule type="duplicateValues" dxfId="73" priority="103"/>
  </conditionalFormatting>
  <conditionalFormatting sqref="D55">
    <cfRule type="duplicateValues" dxfId="72" priority="94"/>
  </conditionalFormatting>
  <conditionalFormatting sqref="D57">
    <cfRule type="duplicateValues" dxfId="71" priority="73"/>
  </conditionalFormatting>
  <conditionalFormatting sqref="D59">
    <cfRule type="duplicateValues" dxfId="70" priority="74"/>
  </conditionalFormatting>
  <conditionalFormatting sqref="D61 D63">
    <cfRule type="duplicateValues" dxfId="69" priority="183"/>
  </conditionalFormatting>
  <conditionalFormatting sqref="D65">
    <cfRule type="duplicateValues" dxfId="68" priority="98"/>
  </conditionalFormatting>
  <conditionalFormatting sqref="D67 D69">
    <cfRule type="duplicateValues" dxfId="67" priority="228"/>
  </conditionalFormatting>
  <conditionalFormatting sqref="D71">
    <cfRule type="duplicateValues" dxfId="66" priority="193"/>
  </conditionalFormatting>
  <conditionalFormatting sqref="D73 D75">
    <cfRule type="duplicateValues" dxfId="65" priority="92"/>
  </conditionalFormatting>
  <conditionalFormatting sqref="D77">
    <cfRule type="duplicateValues" dxfId="64" priority="96"/>
  </conditionalFormatting>
  <conditionalFormatting sqref="D79">
    <cfRule type="duplicateValues" dxfId="63" priority="191"/>
  </conditionalFormatting>
  <conditionalFormatting sqref="D81">
    <cfRule type="duplicateValues" dxfId="62" priority="195"/>
  </conditionalFormatting>
  <conditionalFormatting sqref="D84 D86">
    <cfRule type="duplicateValues" dxfId="61" priority="168"/>
  </conditionalFormatting>
  <conditionalFormatting sqref="D88">
    <cfRule type="duplicateValues" dxfId="60" priority="119"/>
  </conditionalFormatting>
  <conditionalFormatting sqref="D90 D92">
    <cfRule type="duplicateValues" dxfId="59" priority="115"/>
  </conditionalFormatting>
  <conditionalFormatting sqref="D94">
    <cfRule type="duplicateValues" dxfId="58" priority="113"/>
  </conditionalFormatting>
  <conditionalFormatting sqref="D96">
    <cfRule type="duplicateValues" dxfId="57" priority="110"/>
  </conditionalFormatting>
  <conditionalFormatting sqref="H10:I10">
    <cfRule type="expression" dxfId="56" priority="2">
      <formula>(INDIRECT(ADDRESS(ROW(),COLUMN()-5))="Informativ")+(INDIRECT(ADDRESS(ROW(),COLUMN()-5))="K.O.-Kriterium")</formula>
    </cfRule>
  </conditionalFormatting>
  <conditionalFormatting sqref="I8:J8">
    <cfRule type="expression" dxfId="55" priority="170">
      <formula>(INDIRECT(ADDRESS(ROW(),COLUMN()-5))="Informativ")+(INDIRECT(ADDRESS(ROW(),COLUMN()-5))="K.O.-Kriterium")</formula>
    </cfRule>
  </conditionalFormatting>
  <conditionalFormatting sqref="I12:J12">
    <cfRule type="expression" dxfId="54" priority="4">
      <formula>(INDIRECT(ADDRESS(ROW(),COLUMN()-5))="Informativ")+(INDIRECT(ADDRESS(ROW(),COLUMN()-5))="K.O.-Kriterium")</formula>
    </cfRule>
  </conditionalFormatting>
  <conditionalFormatting sqref="I18:J18">
    <cfRule type="expression" dxfId="53" priority="22">
      <formula>(INDIRECT(ADDRESS(ROW(),COLUMN()-5))="Informativ")+(INDIRECT(ADDRESS(ROW(),COLUMN()-5))="K.O.-Kriterium")</formula>
    </cfRule>
  </conditionalFormatting>
  <conditionalFormatting sqref="I22:J22">
    <cfRule type="expression" dxfId="52" priority="88">
      <formula>(INDIRECT(ADDRESS(ROW(),COLUMN()-5))="Informativ")+(INDIRECT(ADDRESS(ROW(),COLUMN()-5))="K.O.-Kriterium")</formula>
    </cfRule>
  </conditionalFormatting>
  <conditionalFormatting sqref="I24:J24">
    <cfRule type="expression" dxfId="51" priority="87">
      <formula>(INDIRECT(ADDRESS(ROW(),COLUMN()-5))="Informativ")+(INDIRECT(ADDRESS(ROW(),COLUMN()-5))="K.O.-Kriterium")</formula>
    </cfRule>
  </conditionalFormatting>
  <conditionalFormatting sqref="I26:J26">
    <cfRule type="expression" dxfId="50" priority="86">
      <formula>(INDIRECT(ADDRESS(ROW(),COLUMN()-5))="Informativ")+(INDIRECT(ADDRESS(ROW(),COLUMN()-5))="K.O.-Kriterium")</formula>
    </cfRule>
  </conditionalFormatting>
  <conditionalFormatting sqref="I28:J28">
    <cfRule type="expression" dxfId="49" priority="85">
      <formula>(INDIRECT(ADDRESS(ROW(),COLUMN()-5))="Informativ")+(INDIRECT(ADDRESS(ROW(),COLUMN()-5))="K.O.-Kriterium")</formula>
    </cfRule>
  </conditionalFormatting>
  <conditionalFormatting sqref="I30:J30">
    <cfRule type="expression" dxfId="48" priority="84">
      <formula>(INDIRECT(ADDRESS(ROW(),COLUMN()-5))="Informativ")+(INDIRECT(ADDRESS(ROW(),COLUMN()-5))="K.O.-Kriterium")</formula>
    </cfRule>
  </conditionalFormatting>
  <conditionalFormatting sqref="I34:J34">
    <cfRule type="expression" dxfId="47" priority="83">
      <formula>(INDIRECT(ADDRESS(ROW(),COLUMN()-5))="Informativ")+(INDIRECT(ADDRESS(ROW(),COLUMN()-5))="K.O.-Kriterium")</formula>
    </cfRule>
  </conditionalFormatting>
  <conditionalFormatting sqref="I36:J36">
    <cfRule type="expression" dxfId="46" priority="156">
      <formula>(INDIRECT(ADDRESS(ROW(),COLUMN()-5))="Informativ")+(INDIRECT(ADDRESS(ROW(),COLUMN()-5))="K.O.-Kriterium")</formula>
    </cfRule>
  </conditionalFormatting>
  <conditionalFormatting sqref="I38:J38">
    <cfRule type="expression" dxfId="45" priority="161">
      <formula>(INDIRECT(ADDRESS(ROW(),COLUMN()-5))="Informativ")+(INDIRECT(ADDRESS(ROW(),COLUMN()-5))="K.O.-Kriterium")</formula>
    </cfRule>
  </conditionalFormatting>
  <conditionalFormatting sqref="I40:J40">
    <cfRule type="expression" dxfId="44" priority="19">
      <formula>(INDIRECT(ADDRESS(ROW(),COLUMN()-5))="Informativ")+(INDIRECT(ADDRESS(ROW(),COLUMN()-5))="K.O.-Kriterium")</formula>
    </cfRule>
  </conditionalFormatting>
  <conditionalFormatting sqref="I42:J42">
    <cfRule type="expression" dxfId="43" priority="18">
      <formula>(INDIRECT(ADDRESS(ROW(),COLUMN()-5))="Informativ")+(INDIRECT(ADDRESS(ROW(),COLUMN()-5))="K.O.-Kriterium")</formula>
    </cfRule>
  </conditionalFormatting>
  <conditionalFormatting sqref="I44:J44">
    <cfRule type="expression" dxfId="42" priority="16">
      <formula>(INDIRECT(ADDRESS(ROW(),COLUMN()-5))="Informativ")+(INDIRECT(ADDRESS(ROW(),COLUMN()-5))="K.O.-Kriterium")</formula>
    </cfRule>
  </conditionalFormatting>
  <conditionalFormatting sqref="I46:J46">
    <cfRule type="expression" dxfId="41" priority="82">
      <formula>(INDIRECT(ADDRESS(ROW(),COLUMN()-5))="Informativ")+(INDIRECT(ADDRESS(ROW(),COLUMN()-5))="K.O.-Kriterium")</formula>
    </cfRule>
  </conditionalFormatting>
  <conditionalFormatting sqref="I48:J48">
    <cfRule type="expression" dxfId="40" priority="163">
      <formula>(INDIRECT(ADDRESS(ROW(),COLUMN()-5))="Informativ")+(INDIRECT(ADDRESS(ROW(),COLUMN()-5))="K.O.-Kriterium")</formula>
    </cfRule>
  </conditionalFormatting>
  <conditionalFormatting sqref="I50:J50">
    <cfRule type="expression" dxfId="39" priority="25">
      <formula>(INDIRECT(ADDRESS(ROW(),COLUMN()-5))="Informativ")+(INDIRECT(ADDRESS(ROW(),COLUMN()-5))="K.O.-Kriterium")</formula>
    </cfRule>
  </conditionalFormatting>
  <conditionalFormatting sqref="I52:J52">
    <cfRule type="expression" dxfId="38" priority="24">
      <formula>(INDIRECT(ADDRESS(ROW(),COLUMN()-5))="Informativ")+(INDIRECT(ADDRESS(ROW(),COLUMN()-5))="K.O.-Kriterium")</formula>
    </cfRule>
  </conditionalFormatting>
  <conditionalFormatting sqref="I54:J54">
    <cfRule type="expression" dxfId="37" priority="5">
      <formula>(INDIRECT(ADDRESS(ROW(),COLUMN()-5))="Informativ")+(INDIRECT(ADDRESS(ROW(),COLUMN()-5))="K.O.-Kriterium")</formula>
    </cfRule>
  </conditionalFormatting>
  <conditionalFormatting sqref="I58:J58">
    <cfRule type="expression" dxfId="36" priority="145">
      <formula>(INDIRECT(ADDRESS(ROW(),COLUMN()-5))="Informativ")+(INDIRECT(ADDRESS(ROW(),COLUMN()-5))="K.O.-Kriterium")</formula>
    </cfRule>
  </conditionalFormatting>
  <conditionalFormatting sqref="I60:J60">
    <cfRule type="expression" dxfId="35" priority="146">
      <formula>(INDIRECT(ADDRESS(ROW(),COLUMN()-5))="Informativ")+(INDIRECT(ADDRESS(ROW(),COLUMN()-5))="K.O.-Kriterium")</formula>
    </cfRule>
  </conditionalFormatting>
  <conditionalFormatting sqref="I62:J62">
    <cfRule type="expression" dxfId="34" priority="80">
      <formula>(INDIRECT(ADDRESS(ROW(),COLUMN()-5))="Informativ")+(INDIRECT(ADDRESS(ROW(),COLUMN()-5))="K.O.-Kriterium")</formula>
    </cfRule>
  </conditionalFormatting>
  <conditionalFormatting sqref="I68:J68">
    <cfRule type="expression" dxfId="33" priority="79">
      <formula>(INDIRECT(ADDRESS(ROW(),COLUMN()-5))="Informativ")+(INDIRECT(ADDRESS(ROW(),COLUMN()-5))="K.O.-Kriterium")</formula>
    </cfRule>
  </conditionalFormatting>
  <conditionalFormatting sqref="I70:J70">
    <cfRule type="expression" dxfId="32" priority="27">
      <formula>(INDIRECT(ADDRESS(ROW(),COLUMN()-5))="Informativ")+(INDIRECT(ADDRESS(ROW(),COLUMN()-5))="K.O.-Kriterium")</formula>
    </cfRule>
  </conditionalFormatting>
  <conditionalFormatting sqref="I74:J74">
    <cfRule type="expression" dxfId="31" priority="78">
      <formula>(INDIRECT(ADDRESS(ROW(),COLUMN()-5))="Informativ")+(INDIRECT(ADDRESS(ROW(),COLUMN()-5))="K.O.-Kriterium")</formula>
    </cfRule>
  </conditionalFormatting>
  <conditionalFormatting sqref="I80:J80">
    <cfRule type="expression" dxfId="30" priority="165">
      <formula>(INDIRECT(ADDRESS(ROW(),COLUMN()-5))="Informativ")+(INDIRECT(ADDRESS(ROW(),COLUMN()-5))="K.O.-Kriterium")</formula>
    </cfRule>
  </conditionalFormatting>
  <conditionalFormatting sqref="I82:J82">
    <cfRule type="expression" dxfId="29" priority="166">
      <formula>(INDIRECT(ADDRESS(ROW(),COLUMN()-5))="Informativ")+(INDIRECT(ADDRESS(ROW(),COLUMN()-5))="K.O.-Kriterium")</formula>
    </cfRule>
  </conditionalFormatting>
  <conditionalFormatting sqref="I85:J85">
    <cfRule type="expression" dxfId="28" priority="169">
      <formula>(INDIRECT(ADDRESS(ROW(),COLUMN()-5))="Informativ")+(INDIRECT(ADDRESS(ROW(),COLUMN()-5))="K.O.-Kriterium")</formula>
    </cfRule>
  </conditionalFormatting>
  <conditionalFormatting sqref="I87:J87">
    <cfRule type="expression" dxfId="27" priority="118">
      <formula>(INDIRECT(ADDRESS(ROW(),COLUMN()-5))="Informativ")+(INDIRECT(ADDRESS(ROW(),COLUMN()-5))="K.O.-Kriterium")</formula>
    </cfRule>
  </conditionalFormatting>
  <conditionalFormatting sqref="I91:J91">
    <cfRule type="expression" dxfId="26" priority="116">
      <formula>(INDIRECT(ADDRESS(ROW(),COLUMN()-5))="Informativ")+(INDIRECT(ADDRESS(ROW(),COLUMN()-5))="K.O.-Kriterium")</formula>
    </cfRule>
  </conditionalFormatting>
  <conditionalFormatting sqref="I93:J93">
    <cfRule type="expression" dxfId="25" priority="112">
      <formula>(INDIRECT(ADDRESS(ROW(),COLUMN()-5))="Informativ")+(INDIRECT(ADDRESS(ROW(),COLUMN()-5))="K.O.-Kriterium")</formula>
    </cfRule>
  </conditionalFormatting>
  <conditionalFormatting sqref="I95:J95">
    <cfRule type="expression" dxfId="24" priority="77">
      <formula>(INDIRECT(ADDRESS(ROW(),COLUMN()-5))="Informativ")+(INDIRECT(ADDRESS(ROW(),COLUMN()-5))="K.O.-Kriterium")</formula>
    </cfRule>
  </conditionalFormatting>
  <conditionalFormatting sqref="I17:K17">
    <cfRule type="expression" dxfId="23" priority="70">
      <formula>(INDIRECT(ADDRESS(ROW(),COLUMN()-5))="Informativ")+(INDIRECT(ADDRESS(ROW(),COLUMN()-5))="K.O.-Kriterium")</formula>
    </cfRule>
  </conditionalFormatting>
  <conditionalFormatting sqref="I19:K19">
    <cfRule type="expression" dxfId="22" priority="21">
      <formula>(INDIRECT(ADDRESS(ROW(),COLUMN()-5))="Informativ")+(INDIRECT(ADDRESS(ROW(),COLUMN()-5))="K.O.-Kriterium")</formula>
    </cfRule>
  </conditionalFormatting>
  <conditionalFormatting sqref="I23:K23">
    <cfRule type="expression" dxfId="21" priority="40">
      <formula>(INDIRECT(ADDRESS(ROW(),COLUMN()-5))="Informativ")+(INDIRECT(ADDRESS(ROW(),COLUMN()-5))="K.O.-Kriterium")</formula>
    </cfRule>
  </conditionalFormatting>
  <conditionalFormatting sqref="I25:K25">
    <cfRule type="expression" dxfId="20" priority="42">
      <formula>(INDIRECT(ADDRESS(ROW(),COLUMN()-5))="Informativ")+(INDIRECT(ADDRESS(ROW(),COLUMN()-5))="K.O.-Kriterium")</formula>
    </cfRule>
  </conditionalFormatting>
  <conditionalFormatting sqref="I29:K29">
    <cfRule type="expression" dxfId="19" priority="44">
      <formula>(INDIRECT(ADDRESS(ROW(),COLUMN()-5))="Informativ")+(INDIRECT(ADDRESS(ROW(),COLUMN()-5))="K.O.-Kriterium")</formula>
    </cfRule>
  </conditionalFormatting>
  <conditionalFormatting sqref="I37:K37">
    <cfRule type="expression" dxfId="18" priority="36">
      <formula>(INDIRECT(ADDRESS(ROW(),COLUMN()-5))="Informativ")+(INDIRECT(ADDRESS(ROW(),COLUMN()-5))="K.O.-Kriterium")</formula>
    </cfRule>
  </conditionalFormatting>
  <conditionalFormatting sqref="I39:K39">
    <cfRule type="expression" dxfId="17" priority="34">
      <formula>(INDIRECT(ADDRESS(ROW(),COLUMN()-5))="Informativ")+(INDIRECT(ADDRESS(ROW(),COLUMN()-5))="K.O.-Kriterium")</formula>
    </cfRule>
  </conditionalFormatting>
  <conditionalFormatting sqref="I41:K41">
    <cfRule type="expression" dxfId="16" priority="9">
      <formula>(INDIRECT(ADDRESS(ROW(),COLUMN()-5))="Informativ")+(INDIRECT(ADDRESS(ROW(),COLUMN()-5))="K.O.-Kriterium")</formula>
    </cfRule>
  </conditionalFormatting>
  <conditionalFormatting sqref="I43:K43">
    <cfRule type="expression" dxfId="15" priority="7">
      <formula>(INDIRECT(ADDRESS(ROW(),COLUMN()-5))="Informativ")+(INDIRECT(ADDRESS(ROW(),COLUMN()-5))="K.O.-Kriterium")</formula>
    </cfRule>
  </conditionalFormatting>
  <conditionalFormatting sqref="I45:K45">
    <cfRule type="expression" dxfId="14" priority="15">
      <formula>(INDIRECT(ADDRESS(ROW(),COLUMN()-5))="Informativ")+(INDIRECT(ADDRESS(ROW(),COLUMN()-5))="K.O.-Kriterium")</formula>
    </cfRule>
  </conditionalFormatting>
  <conditionalFormatting sqref="I67:K67">
    <cfRule type="expression" dxfId="13" priority="32">
      <formula>(INDIRECT(ADDRESS(ROW(),COLUMN()-5))="Informativ")+(INDIRECT(ADDRESS(ROW(),COLUMN()-5))="K.O.-Kriterium")</formula>
    </cfRule>
  </conditionalFormatting>
  <conditionalFormatting sqref="I69:K69">
    <cfRule type="expression" dxfId="12" priority="48">
      <formula>(INDIRECT(ADDRESS(ROW(),COLUMN()-5))="Informativ")+(INDIRECT(ADDRESS(ROW(),COLUMN()-5))="K.O.-Kriterium")</formula>
    </cfRule>
  </conditionalFormatting>
  <conditionalFormatting sqref="I73:K73">
    <cfRule type="expression" dxfId="11" priority="50">
      <formula>(INDIRECT(ADDRESS(ROW(),COLUMN()-5))="Informativ")+(INDIRECT(ADDRESS(ROW(),COLUMN()-5))="K.O.-Kriterium")</formula>
    </cfRule>
  </conditionalFormatting>
  <conditionalFormatting sqref="I77:K77">
    <cfRule type="expression" dxfId="10" priority="28">
      <formula>(INDIRECT(ADDRESS(ROW(),COLUMN()-5))="Informativ")+(INDIRECT(ADDRESS(ROW(),COLUMN()-5))="K.O.-Kriterium")</formula>
    </cfRule>
  </conditionalFormatting>
  <conditionalFormatting sqref="I79:K79">
    <cfRule type="expression" dxfId="9" priority="52">
      <formula>(INDIRECT(ADDRESS(ROW(),COLUMN()-5))="Informativ")+(INDIRECT(ADDRESS(ROW(),COLUMN()-5))="K.O.-Kriterium")</formula>
    </cfRule>
  </conditionalFormatting>
  <conditionalFormatting sqref="I81:K81">
    <cfRule type="expression" dxfId="8" priority="30">
      <formula>(INDIRECT(ADDRESS(ROW(),COLUMN()-5))="Informativ")+(INDIRECT(ADDRESS(ROW(),COLUMN()-5))="K.O.-Kriterium")</formula>
    </cfRule>
  </conditionalFormatting>
  <conditionalFormatting sqref="I86:K86">
    <cfRule type="expression" dxfId="7" priority="64">
      <formula>(INDIRECT(ADDRESS(ROW(),COLUMN()-5))="Informativ")+(INDIRECT(ADDRESS(ROW(),COLUMN()-5))="K.O.-Kriterium")</formula>
    </cfRule>
  </conditionalFormatting>
  <conditionalFormatting sqref="I90:K90">
    <cfRule type="expression" dxfId="6" priority="56">
      <formula>(INDIRECT(ADDRESS(ROW(),COLUMN()-5))="Informativ")+(INDIRECT(ADDRESS(ROW(),COLUMN()-5))="K.O.-Kriterium")</formula>
    </cfRule>
  </conditionalFormatting>
  <conditionalFormatting sqref="I92:K92">
    <cfRule type="expression" dxfId="5" priority="60">
      <formula>(INDIRECT(ADDRESS(ROW(),COLUMN()-5))="Informativ")+(INDIRECT(ADDRESS(ROW(),COLUMN()-5))="K.O.-Kriterium")</formula>
    </cfRule>
  </conditionalFormatting>
  <conditionalFormatting sqref="I94:K94">
    <cfRule type="expression" dxfId="4" priority="58">
      <formula>(INDIRECT(ADDRESS(ROW(),COLUMN()-5))="Informativ")+(INDIRECT(ADDRESS(ROW(),COLUMN()-5))="K.O.-Kriterium")</formula>
    </cfRule>
  </conditionalFormatting>
  <dataValidations count="4">
    <dataValidation type="list" allowBlank="1" showInputMessage="1" showErrorMessage="1" sqref="H88 H96 H75 H35 J66 H37 H33 H65 H19 J76 H71 J72 H81 H86 H69 H7 H43 H45 H92 H21 H23 H25 H27 H29 H67 H47 H49:H55 H57 H59 H61 H63 H73 H77 H17 H79 H94 H11 H39 H41 H9 H13 H15 H84" xr:uid="{00000000-0002-0000-0200-000000000000}">
      <formula1>"Ja,Nein"</formula1>
      <formula2>0</formula2>
    </dataValidation>
    <dataValidation type="list" allowBlank="1" showInputMessage="1" showErrorMessage="1" sqref="H92 K72 K66 K76 K31 H86 H27 H69 K34 H25 H81 H79 H21 K46 G48:H48 K38 K48 K36 H7 K44 H33:H47 H19 H29 H67 H49:H55 H57 H59 H61 H63 G72 G76 H88 H17 H94 H96 H75:H77 H71:H73 H65 G46 G38 G36 G34 H23 H11 K42 G40 K40 G42 G44 H9 H13 H15 H84" xr:uid="{00000000-0002-0000-0200-000001000000}">
      <formula1>"s. Anlage"</formula1>
      <formula2>0</formula2>
    </dataValidation>
    <dataValidation type="list" allowBlank="1" showInputMessage="1" showErrorMessage="1" sqref="H90" xr:uid="{6782C8F0-F7E3-4C21-9569-9060912D89A8}">
      <formula1>"Ja,Nein"</formula1>
    </dataValidation>
    <dataValidation type="list" allowBlank="1" showInputMessage="1" showErrorMessage="1" sqref="H90" xr:uid="{B4CB5428-E84A-478D-B927-E9E5D1A490C8}">
      <formula1>"s. Anlage"</formula1>
    </dataValidation>
  </dataValidations>
  <pageMargins left="0.51181102362204722" right="0.31496062992125984" top="0.78740157480314965" bottom="0.78740157480314965" header="0.51181102362204722" footer="0.31496062992125984"/>
  <pageSetup paperSize="9" scale="59" fitToHeight="0" orientation="landscape" horizontalDpi="300" verticalDpi="300" r:id="rId1"/>
  <headerFooter>
    <oddHeader>&amp;LAnlage 3.2 - Leistungsverzeichnis_V1</oddHeader>
    <oddFooter>&amp;LVergabe: EU-OV/2026-19&amp;CSeite &amp;P von &amp;N&amp;RTeil B</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
  <sheetViews>
    <sheetView showGridLines="0" topLeftCell="A18" zoomScale="120" zoomScaleNormal="120" workbookViewId="0">
      <selection activeCell="C12" sqref="C12"/>
    </sheetView>
  </sheetViews>
  <sheetFormatPr baseColWidth="10" defaultColWidth="11" defaultRowHeight="14.25" x14ac:dyDescent="0.2"/>
  <cols>
    <col min="1" max="1" width="4.25" style="1" customWidth="1"/>
    <col min="2" max="2" width="46.75" style="1" bestFit="1" customWidth="1"/>
    <col min="3" max="3" width="25.875" style="1" customWidth="1"/>
    <col min="4" max="4" width="6.875" style="1" customWidth="1"/>
    <col min="5" max="16384" width="11" style="1"/>
  </cols>
  <sheetData>
    <row r="1" spans="1:5" x14ac:dyDescent="0.2">
      <c r="A1" s="353" t="s">
        <v>175</v>
      </c>
      <c r="B1" s="353"/>
      <c r="C1" s="3"/>
    </row>
    <row r="2" spans="1:5" x14ac:dyDescent="0.2">
      <c r="A2" s="353"/>
      <c r="B2" s="353"/>
      <c r="C2" s="3"/>
    </row>
    <row r="3" spans="1:5" x14ac:dyDescent="0.2">
      <c r="A3" s="353"/>
      <c r="B3" s="353"/>
      <c r="C3" s="3"/>
    </row>
    <row r="4" spans="1:5" s="118" customFormat="1" ht="15" customHeight="1" x14ac:dyDescent="0.25">
      <c r="B4" s="275" t="s">
        <v>357</v>
      </c>
    </row>
    <row r="5" spans="1:5" x14ac:dyDescent="0.2">
      <c r="A5" s="165" t="s">
        <v>108</v>
      </c>
      <c r="B5" s="357" t="s">
        <v>239</v>
      </c>
      <c r="C5" s="357"/>
    </row>
    <row r="6" spans="1:5" ht="15" x14ac:dyDescent="0.25">
      <c r="A6" s="1" t="s">
        <v>108</v>
      </c>
      <c r="B6" s="283" t="s">
        <v>358</v>
      </c>
    </row>
    <row r="7" spans="1:5" ht="27" customHeight="1" x14ac:dyDescent="0.2">
      <c r="A7" s="165" t="s">
        <v>108</v>
      </c>
      <c r="B7" s="356" t="s">
        <v>383</v>
      </c>
      <c r="C7" s="356"/>
    </row>
    <row r="8" spans="1:5" ht="15" thickBot="1" x14ac:dyDescent="0.25">
      <c r="B8" s="354"/>
      <c r="C8" s="354"/>
    </row>
    <row r="9" spans="1:5" ht="28.9" customHeight="1" thickBot="1" x14ac:dyDescent="0.25">
      <c r="A9" s="355" t="s">
        <v>97</v>
      </c>
      <c r="B9" s="352"/>
      <c r="C9" s="166" t="s">
        <v>53</v>
      </c>
    </row>
    <row r="10" spans="1:5" s="169" customFormat="1" ht="28.5" customHeight="1" thickBot="1" x14ac:dyDescent="0.25">
      <c r="A10" s="167" t="s">
        <v>98</v>
      </c>
      <c r="B10" s="168" t="s">
        <v>385</v>
      </c>
      <c r="C10" s="323"/>
    </row>
    <row r="11" spans="1:5" s="169" customFormat="1" ht="28.5" customHeight="1" thickBot="1" x14ac:dyDescent="0.25">
      <c r="A11" s="167" t="s">
        <v>99</v>
      </c>
      <c r="B11" s="168" t="s">
        <v>183</v>
      </c>
      <c r="C11" s="323"/>
    </row>
    <row r="12" spans="1:5" s="169" customFormat="1" ht="28.5" customHeight="1" thickBot="1" x14ac:dyDescent="0.25">
      <c r="A12" s="167" t="s">
        <v>100</v>
      </c>
      <c r="B12" s="168" t="s">
        <v>397</v>
      </c>
      <c r="C12" s="323"/>
    </row>
    <row r="13" spans="1:5" s="171" customFormat="1" ht="28.5" customHeight="1" thickBot="1" x14ac:dyDescent="0.25">
      <c r="A13" s="349" t="s">
        <v>101</v>
      </c>
      <c r="B13" s="350"/>
      <c r="C13" s="170">
        <f>SUM(C10:C12)</f>
        <v>0</v>
      </c>
    </row>
    <row r="14" spans="1:5" ht="15" thickBot="1" x14ac:dyDescent="0.25"/>
    <row r="15" spans="1:5" s="169" customFormat="1" ht="28.5" customHeight="1" thickBot="1" x14ac:dyDescent="0.25">
      <c r="A15" s="355" t="s">
        <v>374</v>
      </c>
      <c r="B15" s="352"/>
      <c r="C15" s="166" t="s">
        <v>53</v>
      </c>
      <c r="E15" s="172"/>
    </row>
    <row r="16" spans="1:5" s="169" customFormat="1" ht="39" thickBot="1" x14ac:dyDescent="0.25">
      <c r="A16" s="167" t="s">
        <v>102</v>
      </c>
      <c r="B16" s="277" t="s">
        <v>386</v>
      </c>
      <c r="C16" s="323"/>
      <c r="E16" s="172"/>
    </row>
    <row r="17" spans="1:3" s="171" customFormat="1" ht="28.5" customHeight="1" thickBot="1" x14ac:dyDescent="0.25">
      <c r="A17" s="349" t="s">
        <v>103</v>
      </c>
      <c r="B17" s="350"/>
      <c r="C17" s="170">
        <f>SUM(C16:C16)</f>
        <v>0</v>
      </c>
    </row>
    <row r="18" spans="1:3" s="169" customFormat="1" ht="15" thickBot="1" x14ac:dyDescent="0.25"/>
    <row r="19" spans="1:3" s="169" customFormat="1" ht="28.5" customHeight="1" thickBot="1" x14ac:dyDescent="0.25">
      <c r="A19" s="351" t="s">
        <v>125</v>
      </c>
      <c r="B19" s="352"/>
      <c r="C19" s="166" t="s">
        <v>53</v>
      </c>
    </row>
    <row r="20" spans="1:3" s="169" customFormat="1" ht="28.5" customHeight="1" thickBot="1" x14ac:dyDescent="0.25">
      <c r="A20" s="167" t="s">
        <v>104</v>
      </c>
      <c r="B20" s="168" t="s">
        <v>392</v>
      </c>
      <c r="C20" s="323"/>
    </row>
    <row r="21" spans="1:3" s="169" customFormat="1" ht="28.5" customHeight="1" thickBot="1" x14ac:dyDescent="0.25">
      <c r="A21" s="167" t="s">
        <v>105</v>
      </c>
      <c r="B21" s="168" t="s">
        <v>393</v>
      </c>
      <c r="C21" s="323"/>
    </row>
    <row r="22" spans="1:3" s="169" customFormat="1" ht="28.5" customHeight="1" thickBot="1" x14ac:dyDescent="0.25">
      <c r="A22" s="167" t="s">
        <v>106</v>
      </c>
      <c r="B22" s="168" t="s">
        <v>180</v>
      </c>
      <c r="C22" s="323"/>
    </row>
    <row r="23" spans="1:3" s="169" customFormat="1" ht="28.5" customHeight="1" thickBot="1" x14ac:dyDescent="0.25">
      <c r="A23" s="167" t="s">
        <v>126</v>
      </c>
      <c r="B23" s="168" t="s">
        <v>182</v>
      </c>
      <c r="C23" s="323"/>
    </row>
    <row r="24" spans="1:3" s="169" customFormat="1" ht="28.5" customHeight="1" thickBot="1" x14ac:dyDescent="0.25">
      <c r="A24" s="167" t="s">
        <v>391</v>
      </c>
      <c r="B24" s="168" t="s">
        <v>181</v>
      </c>
      <c r="C24" s="323"/>
    </row>
    <row r="27" spans="1:3" ht="28.15" customHeight="1" x14ac:dyDescent="0.25">
      <c r="A27" s="346" t="s">
        <v>120</v>
      </c>
      <c r="B27" s="346"/>
      <c r="C27" s="346"/>
    </row>
    <row r="28" spans="1:3" ht="28.5" customHeight="1" x14ac:dyDescent="0.2">
      <c r="A28" s="347" t="s">
        <v>107</v>
      </c>
      <c r="B28" s="347"/>
      <c r="C28" s="347"/>
    </row>
    <row r="29" spans="1:3" x14ac:dyDescent="0.2">
      <c r="A29" s="348" t="s">
        <v>387</v>
      </c>
      <c r="B29" s="348"/>
      <c r="C29" s="173"/>
    </row>
    <row r="30" spans="1:3" ht="15" x14ac:dyDescent="0.25">
      <c r="A30" s="348"/>
      <c r="B30" s="348"/>
      <c r="C30" s="174">
        <f>C13+C17*4</f>
        <v>0</v>
      </c>
    </row>
    <row r="31" spans="1:3" ht="15" x14ac:dyDescent="0.25">
      <c r="A31" s="346" t="s">
        <v>388</v>
      </c>
      <c r="B31" s="346"/>
      <c r="C31" s="175">
        <f>C30*1.19</f>
        <v>0</v>
      </c>
    </row>
  </sheetData>
  <sheetProtection algorithmName="SHA-512" hashValue="wfBL9hIvL3USYQsxmogYXAhypWvidRoqZ8lBoo/V5nQUdZaxDcslBlhmsuitbOGkm7QiU4LBFSoScYORrxfM/w==" saltValue="udsBGmkWdithcKj47Oydyg==" spinCount="100000" sheet="1" objects="1" scenarios="1" selectLockedCells="1"/>
  <mergeCells count="13">
    <mergeCell ref="A1:B3"/>
    <mergeCell ref="B8:C8"/>
    <mergeCell ref="A9:B9"/>
    <mergeCell ref="A13:B13"/>
    <mergeCell ref="A15:B15"/>
    <mergeCell ref="B7:C7"/>
    <mergeCell ref="B5:C5"/>
    <mergeCell ref="A27:C27"/>
    <mergeCell ref="A28:C28"/>
    <mergeCell ref="A29:B30"/>
    <mergeCell ref="A31:B31"/>
    <mergeCell ref="A17:B17"/>
    <mergeCell ref="A19:B19"/>
  </mergeCells>
  <pageMargins left="0.70866141732283472" right="0.70866141732283472" top="0.78740157480314965" bottom="0.78740157480314965" header="0.51181102362204722" footer="0.31496062992125984"/>
  <pageSetup paperSize="9" orientation="portrait" horizontalDpi="300" verticalDpi="300" r:id="rId1"/>
  <headerFooter>
    <oddHeader>&amp;LAnlage 3.2 - Leistungsverzeichnis_V1</oddHeader>
    <oddFooter>&amp;LVergabe: EU-OV/2026-19&amp;CSeite &amp;P von &amp;N&amp;RTeil 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7"/>
  <sheetViews>
    <sheetView showGridLines="0" zoomScale="120" zoomScaleNormal="120" workbookViewId="0">
      <selection activeCell="B13" sqref="B13"/>
    </sheetView>
  </sheetViews>
  <sheetFormatPr baseColWidth="10" defaultColWidth="11" defaultRowHeight="14.25" x14ac:dyDescent="0.2"/>
  <cols>
    <col min="1" max="1" width="4.25" style="1" customWidth="1"/>
    <col min="2" max="2" width="50.125" style="1" customWidth="1"/>
    <col min="3" max="3" width="25.875" style="1" customWidth="1"/>
    <col min="4" max="4" width="6.875" style="1" customWidth="1"/>
    <col min="5" max="16384" width="11" style="1"/>
  </cols>
  <sheetData>
    <row r="1" spans="1:3" ht="33.75" customHeight="1" x14ac:dyDescent="0.2">
      <c r="A1" s="358" t="s">
        <v>359</v>
      </c>
      <c r="B1" s="358"/>
      <c r="C1" s="358"/>
    </row>
    <row r="2" spans="1:3" s="118" customFormat="1" ht="14.25" customHeight="1" x14ac:dyDescent="0.2">
      <c r="A2" s="273"/>
      <c r="B2" s="273"/>
      <c r="C2" s="274"/>
    </row>
    <row r="3" spans="1:3" ht="59.25" customHeight="1" x14ac:dyDescent="0.2">
      <c r="A3" s="165" t="s">
        <v>108</v>
      </c>
      <c r="B3" s="356" t="s">
        <v>366</v>
      </c>
      <c r="C3" s="356"/>
    </row>
    <row r="4" spans="1:3" ht="17.25" customHeight="1" x14ac:dyDescent="0.2">
      <c r="A4" s="165" t="s">
        <v>108</v>
      </c>
      <c r="B4" s="359" t="s">
        <v>365</v>
      </c>
      <c r="C4" s="359"/>
    </row>
    <row r="5" spans="1:3" ht="17.25" customHeight="1" x14ac:dyDescent="0.2">
      <c r="A5" s="165"/>
      <c r="B5" s="281"/>
      <c r="C5" s="281"/>
    </row>
    <row r="6" spans="1:3" ht="17.25" customHeight="1" x14ac:dyDescent="0.2">
      <c r="A6" s="165"/>
      <c r="B6" s="281"/>
      <c r="C6" s="281"/>
    </row>
    <row r="7" spans="1:3" ht="15" thickBot="1" x14ac:dyDescent="0.25"/>
    <row r="8" spans="1:3" s="169" customFormat="1" ht="28.5" customHeight="1" thickBot="1" x14ac:dyDescent="0.25">
      <c r="A8" s="355" t="s">
        <v>185</v>
      </c>
      <c r="B8" s="352"/>
      <c r="C8" s="166" t="s">
        <v>186</v>
      </c>
    </row>
    <row r="9" spans="1:3" s="169" customFormat="1" ht="28.5" customHeight="1" thickBot="1" x14ac:dyDescent="0.25">
      <c r="A9" s="167" t="s">
        <v>121</v>
      </c>
      <c r="B9" s="176"/>
      <c r="C9" s="323"/>
    </row>
    <row r="10" spans="1:3" s="169" customFormat="1" ht="28.5" customHeight="1" thickBot="1" x14ac:dyDescent="0.25">
      <c r="A10" s="167" t="s">
        <v>122</v>
      </c>
      <c r="B10" s="176"/>
      <c r="C10" s="323"/>
    </row>
    <row r="11" spans="1:3" s="169" customFormat="1" ht="28.5" customHeight="1" thickBot="1" x14ac:dyDescent="0.25">
      <c r="A11" s="167" t="s">
        <v>123</v>
      </c>
      <c r="B11" s="176"/>
      <c r="C11" s="323"/>
    </row>
    <row r="12" spans="1:3" s="169" customFormat="1" ht="28.5" customHeight="1" thickBot="1" x14ac:dyDescent="0.25">
      <c r="A12" s="167" t="s">
        <v>233</v>
      </c>
      <c r="B12" s="176"/>
      <c r="C12" s="323"/>
    </row>
    <row r="13" spans="1:3" s="169" customFormat="1" ht="28.5" customHeight="1" thickBot="1" x14ac:dyDescent="0.25">
      <c r="A13" s="167" t="s">
        <v>234</v>
      </c>
      <c r="B13" s="176"/>
      <c r="C13" s="323"/>
    </row>
    <row r="14" spans="1:3" s="171" customFormat="1" ht="28.5" customHeight="1" thickBot="1" x14ac:dyDescent="0.25">
      <c r="A14" s="349" t="s">
        <v>124</v>
      </c>
      <c r="B14" s="350"/>
      <c r="C14" s="170">
        <f>SUM(C9:C13)</f>
        <v>0</v>
      </c>
    </row>
    <row r="17" spans="1:3" x14ac:dyDescent="0.2">
      <c r="A17" s="118"/>
      <c r="B17" s="118"/>
      <c r="C17" s="118"/>
    </row>
  </sheetData>
  <sheetProtection algorithmName="SHA-512" hashValue="O9ZbYT1MWvbEJYhXoTIHiEKj+6qQLQRGIBaR02UvCNXO5ro5IXh0ufVN+fv3mEMlbaqszc1KYRvHd4YJOHjbKw==" saltValue="e01OzaJHvDsXqMGUHaV9YQ==" spinCount="100000" sheet="1" objects="1" scenarios="1" selectLockedCells="1"/>
  <mergeCells count="5">
    <mergeCell ref="A8:B8"/>
    <mergeCell ref="A14:B14"/>
    <mergeCell ref="B3:C3"/>
    <mergeCell ref="A1:C1"/>
    <mergeCell ref="B4:C4"/>
  </mergeCells>
  <phoneticPr fontId="44" type="noConversion"/>
  <pageMargins left="0.70866141732283472" right="0.70866141732283472" top="0.78740157480314965" bottom="0.78740157480314965" header="0.51181102362204722" footer="0.31496062992125984"/>
  <pageSetup paperSize="9" orientation="landscape" horizontalDpi="300" verticalDpi="300" r:id="rId1"/>
  <headerFooter>
    <oddHeader>&amp;LAnlage 3.2 - Leistungsverzeichnis_V1</oddHeader>
    <oddFooter>&amp;LVergabe: EU-OV/2026-19&amp;CSeite &amp;P von &amp;N&amp;RTeil 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70B80-8FAC-42B6-9C14-0CFDC02E2D90}">
  <dimension ref="A1:L16"/>
  <sheetViews>
    <sheetView zoomScaleNormal="100" workbookViewId="0">
      <selection sqref="A1:XFD1048576"/>
    </sheetView>
  </sheetViews>
  <sheetFormatPr baseColWidth="10" defaultColWidth="11" defaultRowHeight="14.25" x14ac:dyDescent="0.2"/>
  <cols>
    <col min="1" max="1" width="30.5" customWidth="1"/>
    <col min="2" max="2" width="8.875" customWidth="1"/>
    <col min="3" max="3" width="11.75" customWidth="1"/>
    <col min="6" max="6" width="5.375" customWidth="1"/>
  </cols>
  <sheetData>
    <row r="1" spans="1:12" x14ac:dyDescent="0.2">
      <c r="A1" s="28"/>
      <c r="B1" s="28"/>
      <c r="C1" s="28"/>
      <c r="D1" s="28"/>
      <c r="E1" s="28"/>
      <c r="F1" s="28"/>
      <c r="G1" s="28"/>
      <c r="H1" s="28"/>
      <c r="I1" s="28"/>
      <c r="J1" s="28"/>
    </row>
    <row r="2" spans="1:12" ht="18" x14ac:dyDescent="0.25">
      <c r="A2" s="29" t="s">
        <v>73</v>
      </c>
      <c r="B2" s="28"/>
      <c r="C2" s="28"/>
      <c r="D2" s="28"/>
      <c r="E2" s="28"/>
      <c r="F2" s="28"/>
      <c r="G2" s="28"/>
      <c r="H2" s="28"/>
      <c r="I2" s="28"/>
      <c r="J2" s="28"/>
    </row>
    <row r="3" spans="1:12" ht="15" thickBot="1" x14ac:dyDescent="0.25">
      <c r="A3" s="30"/>
      <c r="B3" s="28"/>
      <c r="C3" s="28"/>
      <c r="D3" s="28"/>
      <c r="E3" s="28"/>
      <c r="F3" s="28"/>
      <c r="G3" s="28"/>
      <c r="H3" s="28"/>
      <c r="I3" s="28"/>
      <c r="J3" s="28"/>
    </row>
    <row r="4" spans="1:12" s="34" customFormat="1" ht="25.5" customHeight="1" thickBot="1" x14ac:dyDescent="0.25">
      <c r="A4" s="360" t="s">
        <v>54</v>
      </c>
      <c r="B4" s="361" t="s">
        <v>55</v>
      </c>
      <c r="C4" s="31"/>
      <c r="D4" s="362" t="s">
        <v>56</v>
      </c>
      <c r="E4" s="362"/>
      <c r="F4" s="32"/>
      <c r="G4" s="363" t="s">
        <v>57</v>
      </c>
      <c r="H4" s="363"/>
      <c r="I4" s="364" t="s">
        <v>58</v>
      </c>
      <c r="J4" s="364"/>
      <c r="K4" s="33"/>
      <c r="L4" s="33"/>
    </row>
    <row r="5" spans="1:12" s="34" customFormat="1" ht="25.5" customHeight="1" thickBot="1" x14ac:dyDescent="0.25">
      <c r="A5" s="360"/>
      <c r="B5" s="361"/>
      <c r="C5" s="31"/>
      <c r="D5" s="35" t="s">
        <v>59</v>
      </c>
      <c r="E5" s="36" t="s">
        <v>60</v>
      </c>
      <c r="F5" s="32"/>
      <c r="G5" s="37" t="s">
        <v>61</v>
      </c>
      <c r="H5" s="38" t="s">
        <v>62</v>
      </c>
      <c r="I5" s="364"/>
      <c r="J5" s="364"/>
      <c r="K5" s="33"/>
      <c r="L5" s="33"/>
    </row>
    <row r="6" spans="1:12" s="34" customFormat="1" ht="22.5" customHeight="1" thickBot="1" x14ac:dyDescent="0.25">
      <c r="A6" s="39" t="s">
        <v>63</v>
      </c>
      <c r="B6" s="40">
        <f>50*(D6/E6)</f>
        <v>0</v>
      </c>
      <c r="C6" s="41"/>
      <c r="D6" s="42">
        <f>'Teil A '!J168</f>
        <v>0</v>
      </c>
      <c r="E6" s="42">
        <f>'Teil A '!H168</f>
        <v>276</v>
      </c>
      <c r="F6" s="31"/>
      <c r="G6" s="42">
        <f>'Teil A '!J171</f>
        <v>0</v>
      </c>
      <c r="H6" s="42">
        <f>'Teil A '!H170</f>
        <v>25</v>
      </c>
      <c r="I6" s="369" t="str">
        <f>IF(H6-G6=0,"weiter","Ausschluss")</f>
        <v>Ausschluss</v>
      </c>
      <c r="J6" s="369"/>
      <c r="K6" s="33"/>
      <c r="L6" s="33"/>
    </row>
    <row r="7" spans="1:12" s="34" customFormat="1" ht="22.5" customHeight="1" thickBot="1" x14ac:dyDescent="0.25">
      <c r="A7" s="39" t="s">
        <v>64</v>
      </c>
      <c r="B7" s="40">
        <f>20*(D7/E7)</f>
        <v>0</v>
      </c>
      <c r="C7" s="31"/>
      <c r="D7" s="43">
        <f>'Teil B '!K98</f>
        <v>0</v>
      </c>
      <c r="E7" s="43">
        <f>'Teil B '!I98</f>
        <v>108</v>
      </c>
      <c r="F7" s="31"/>
      <c r="G7" s="43">
        <f>'Teil B '!J101</f>
        <v>0</v>
      </c>
      <c r="H7" s="43">
        <f>'Teil B '!I100</f>
        <v>17</v>
      </c>
      <c r="I7" s="365" t="str">
        <f>IF(H7-G7=0,"weiter","Ausschluss")</f>
        <v>Ausschluss</v>
      </c>
      <c r="J7" s="365"/>
      <c r="K7" s="33"/>
      <c r="L7" s="33"/>
    </row>
    <row r="8" spans="1:12" s="34" customFormat="1" ht="22.5" customHeight="1" thickBot="1" x14ac:dyDescent="0.25">
      <c r="A8" s="39" t="s">
        <v>65</v>
      </c>
      <c r="B8" s="44"/>
      <c r="C8" s="31"/>
      <c r="D8" s="31"/>
      <c r="E8" s="31"/>
      <c r="F8" s="31"/>
      <c r="G8" s="31"/>
      <c r="H8" s="31"/>
      <c r="I8" s="31"/>
      <c r="J8" s="31"/>
    </row>
    <row r="9" spans="1:12" s="34" customFormat="1" ht="34.5" customHeight="1" thickBot="1" x14ac:dyDescent="0.25">
      <c r="A9" s="39" t="s">
        <v>66</v>
      </c>
      <c r="B9" s="45">
        <f>SUM(B6:B8)</f>
        <v>0</v>
      </c>
      <c r="C9" s="31"/>
      <c r="D9" s="31"/>
      <c r="E9" s="31"/>
      <c r="F9" s="31"/>
      <c r="G9" s="31"/>
      <c r="H9" s="31"/>
      <c r="I9" s="31"/>
      <c r="J9" s="31"/>
    </row>
    <row r="10" spans="1:12" s="34" customFormat="1" ht="28.5" customHeight="1" x14ac:dyDescent="0.2">
      <c r="A10" s="366" t="s">
        <v>67</v>
      </c>
      <c r="B10" s="366"/>
      <c r="C10" s="366"/>
      <c r="D10" s="366"/>
      <c r="E10" s="366"/>
      <c r="F10" s="366"/>
      <c r="G10" s="366"/>
      <c r="H10" s="366"/>
      <c r="I10" s="366"/>
      <c r="J10" s="31"/>
    </row>
    <row r="11" spans="1:12" s="34" customFormat="1" ht="37.5" customHeight="1" x14ac:dyDescent="0.2">
      <c r="A11" s="367" t="s">
        <v>68</v>
      </c>
      <c r="B11" s="367"/>
      <c r="C11" s="367"/>
      <c r="D11" s="367"/>
      <c r="E11" s="367"/>
      <c r="F11" s="367"/>
      <c r="G11" s="367"/>
      <c r="H11" s="367"/>
      <c r="I11" s="367"/>
      <c r="J11" s="31"/>
    </row>
    <row r="12" spans="1:12" s="34" customFormat="1" ht="70.900000000000006" customHeight="1" x14ac:dyDescent="0.2">
      <c r="A12" s="368" t="s">
        <v>237</v>
      </c>
      <c r="B12" s="368"/>
      <c r="C12" s="368"/>
      <c r="D12" s="368"/>
      <c r="E12" s="368"/>
      <c r="F12" s="368"/>
      <c r="G12" s="368"/>
      <c r="H12" s="368"/>
      <c r="I12" s="368"/>
      <c r="J12" s="31"/>
    </row>
    <row r="13" spans="1:12" s="34" customFormat="1" x14ac:dyDescent="0.2">
      <c r="A13" s="46"/>
      <c r="B13" s="47"/>
      <c r="C13" s="31"/>
      <c r="D13" s="31"/>
      <c r="E13" s="31"/>
      <c r="F13" s="31"/>
      <c r="G13" s="31"/>
      <c r="H13" s="31"/>
      <c r="I13" s="31"/>
      <c r="J13" s="31"/>
    </row>
    <row r="14" spans="1:12" s="34" customFormat="1" x14ac:dyDescent="0.2">
      <c r="A14" s="46"/>
      <c r="B14" s="47"/>
      <c r="C14" s="31"/>
      <c r="D14" s="31"/>
      <c r="E14" s="31"/>
      <c r="F14" s="31"/>
      <c r="G14" s="31"/>
      <c r="H14" s="31"/>
      <c r="I14" s="31"/>
      <c r="J14" s="31"/>
    </row>
    <row r="15" spans="1:12" s="34" customFormat="1" x14ac:dyDescent="0.2">
      <c r="A15" s="31"/>
      <c r="B15" s="31"/>
      <c r="C15" s="31"/>
      <c r="D15" s="31"/>
      <c r="E15" s="31"/>
      <c r="F15" s="31"/>
      <c r="G15" s="31"/>
      <c r="H15" s="31"/>
      <c r="I15" s="31"/>
      <c r="J15" s="31"/>
    </row>
    <row r="16" spans="1:12" s="34" customFormat="1" x14ac:dyDescent="0.2">
      <c r="A16" s="31"/>
      <c r="B16" s="31"/>
      <c r="C16" s="31"/>
      <c r="D16" s="31"/>
      <c r="E16" s="31"/>
      <c r="F16" s="31"/>
      <c r="G16" s="31"/>
      <c r="H16" s="31"/>
      <c r="I16" s="31"/>
      <c r="J16" s="31"/>
    </row>
  </sheetData>
  <sheetProtection algorithmName="SHA-512" hashValue="n+PPhwEpYP/CsZ/bq8C7E9SPfWe5FS1x9yNfAU2Jc4ZGK1rcP7k7mGfLuN3eFfhpm5izyU37SUcqgvl+D8LKgg==" saltValue="kCxn7r2oE/+F2b7ZSbyEhw==" spinCount="100000" sheet="1" objects="1" scenarios="1" selectLockedCells="1"/>
  <mergeCells count="10">
    <mergeCell ref="I7:J7"/>
    <mergeCell ref="A10:I10"/>
    <mergeCell ref="A11:I11"/>
    <mergeCell ref="A12:I12"/>
    <mergeCell ref="I6:J6"/>
    <mergeCell ref="A4:A5"/>
    <mergeCell ref="B4:B5"/>
    <mergeCell ref="D4:E4"/>
    <mergeCell ref="G4:H4"/>
    <mergeCell ref="I4:J5"/>
  </mergeCells>
  <conditionalFormatting sqref="B6:B7">
    <cfRule type="cellIs" dxfId="3" priority="1" operator="lessThan">
      <formula>0</formula>
    </cfRule>
    <cfRule type="cellIs" dxfId="2" priority="2" operator="lessThan">
      <formula>32.5</formula>
    </cfRule>
  </conditionalFormatting>
  <pageMargins left="0.51181102362204722" right="0.31496062992125984" top="0.78740157480314965" bottom="0.78740157480314965" header="0.51181102362204722" footer="0.51181102362204722"/>
  <pageSetup paperSize="9" orientation="landscape" horizontalDpi="300" verticalDpi="300" r:id="rId1"/>
  <headerFooter>
    <oddHeader>&amp;LAnlage 3.2 - Leistungsverzeichnis_V1</oddHeader>
    <oddFooter>&amp;LVergabe: EU-OV/2026-19&amp;CSeite &amp;P von &amp;N&amp;RAuswertung</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7"/>
  <sheetViews>
    <sheetView zoomScaleNormal="100" workbookViewId="0">
      <selection activeCell="A14" sqref="A14:I14"/>
    </sheetView>
  </sheetViews>
  <sheetFormatPr baseColWidth="10" defaultColWidth="11" defaultRowHeight="14.25" x14ac:dyDescent="0.2"/>
  <cols>
    <col min="1" max="1" width="30.5" customWidth="1"/>
    <col min="2" max="2" width="8.875" customWidth="1"/>
    <col min="3" max="3" width="11.75" customWidth="1"/>
    <col min="6" max="6" width="5.375" customWidth="1"/>
  </cols>
  <sheetData>
    <row r="1" spans="1:12" x14ac:dyDescent="0.2">
      <c r="A1" s="28"/>
      <c r="B1" s="28"/>
      <c r="C1" s="28"/>
      <c r="D1" s="28"/>
      <c r="E1" s="28"/>
      <c r="F1" s="28"/>
      <c r="G1" s="28"/>
      <c r="H1" s="28"/>
      <c r="I1" s="28"/>
      <c r="J1" s="28"/>
    </row>
    <row r="2" spans="1:12" ht="18" x14ac:dyDescent="0.25">
      <c r="A2" s="29" t="s">
        <v>73</v>
      </c>
      <c r="B2" s="28"/>
      <c r="C2" s="28"/>
      <c r="D2" s="28"/>
      <c r="E2" s="28"/>
      <c r="F2" s="28"/>
      <c r="G2" s="28"/>
      <c r="H2" s="28"/>
      <c r="I2" s="28"/>
      <c r="J2" s="28"/>
    </row>
    <row r="3" spans="1:12" ht="15" thickBot="1" x14ac:dyDescent="0.25">
      <c r="A3" s="30"/>
      <c r="B3" s="28"/>
      <c r="C3" s="28"/>
      <c r="D3" s="28"/>
      <c r="E3" s="28"/>
      <c r="F3" s="28"/>
      <c r="G3" s="28"/>
      <c r="H3" s="28"/>
      <c r="I3" s="28"/>
      <c r="J3" s="28"/>
    </row>
    <row r="4" spans="1:12" s="34" customFormat="1" ht="25.5" customHeight="1" thickBot="1" x14ac:dyDescent="0.25">
      <c r="A4" s="360" t="s">
        <v>54</v>
      </c>
      <c r="B4" s="361" t="s">
        <v>55</v>
      </c>
      <c r="C4" s="31"/>
      <c r="D4" s="362" t="s">
        <v>56</v>
      </c>
      <c r="E4" s="362"/>
      <c r="F4" s="32"/>
      <c r="G4" s="363" t="s">
        <v>57</v>
      </c>
      <c r="H4" s="363"/>
      <c r="I4" s="364" t="s">
        <v>58</v>
      </c>
      <c r="J4" s="364"/>
      <c r="K4" s="33"/>
      <c r="L4" s="33"/>
    </row>
    <row r="5" spans="1:12" s="34" customFormat="1" ht="25.5" customHeight="1" thickBot="1" x14ac:dyDescent="0.25">
      <c r="A5" s="360"/>
      <c r="B5" s="361"/>
      <c r="C5" s="31"/>
      <c r="D5" s="35" t="s">
        <v>59</v>
      </c>
      <c r="E5" s="36" t="s">
        <v>60</v>
      </c>
      <c r="F5" s="32"/>
      <c r="G5" s="37" t="s">
        <v>61</v>
      </c>
      <c r="H5" s="38" t="s">
        <v>62</v>
      </c>
      <c r="I5" s="364"/>
      <c r="J5" s="364"/>
      <c r="K5" s="33"/>
      <c r="L5" s="33"/>
    </row>
    <row r="6" spans="1:12" s="34" customFormat="1" ht="22.5" customHeight="1" thickBot="1" x14ac:dyDescent="0.25">
      <c r="A6" s="39" t="s">
        <v>63</v>
      </c>
      <c r="B6" s="40">
        <f>50*(D6/E6)</f>
        <v>0</v>
      </c>
      <c r="C6" s="41" t="str">
        <f>IF(B6&lt;25,"Ausschluss","weiter")</f>
        <v>Ausschluss</v>
      </c>
      <c r="D6" s="42">
        <f>'Teil A '!I168</f>
        <v>0</v>
      </c>
      <c r="E6" s="42">
        <f>'Teil A '!H168</f>
        <v>276</v>
      </c>
      <c r="F6" s="31"/>
      <c r="G6" s="42" t="e">
        <f>'Teil A '!#REF!</f>
        <v>#REF!</v>
      </c>
      <c r="H6" s="42">
        <f>'Teil A '!H170</f>
        <v>25</v>
      </c>
      <c r="I6" s="369" t="e">
        <f>IF(H6-G6=0,"weiter","Ausschluss")</f>
        <v>#REF!</v>
      </c>
      <c r="J6" s="369"/>
      <c r="K6" s="33"/>
      <c r="L6" s="33"/>
    </row>
    <row r="7" spans="1:12" s="34" customFormat="1" ht="22.5" customHeight="1" thickBot="1" x14ac:dyDescent="0.25">
      <c r="A7" s="39" t="s">
        <v>64</v>
      </c>
      <c r="B7" s="40">
        <f>20*(D7/E7)</f>
        <v>0</v>
      </c>
      <c r="C7" s="31"/>
      <c r="D7" s="43">
        <f>'Teil B '!J98</f>
        <v>0</v>
      </c>
      <c r="E7" s="43">
        <f>'Teil B '!I98</f>
        <v>108</v>
      </c>
      <c r="F7" s="31"/>
      <c r="G7" s="43">
        <f>'Teil B '!J101</f>
        <v>0</v>
      </c>
      <c r="H7" s="43">
        <f>'Teil B '!I100</f>
        <v>17</v>
      </c>
      <c r="I7" s="365" t="str">
        <f>IF(H7-G7=0,"weiter","Ausschluss")</f>
        <v>Ausschluss</v>
      </c>
      <c r="J7" s="365"/>
      <c r="K7" s="33"/>
      <c r="L7" s="33"/>
    </row>
    <row r="8" spans="1:12" s="34" customFormat="1" ht="22.5" customHeight="1" thickBot="1" x14ac:dyDescent="0.25">
      <c r="A8" s="39" t="s">
        <v>65</v>
      </c>
      <c r="B8" s="44"/>
      <c r="C8" s="31"/>
      <c r="D8" s="31"/>
      <c r="E8" s="31"/>
      <c r="F8" s="31"/>
      <c r="G8" s="31"/>
      <c r="H8" s="31"/>
      <c r="I8" s="31"/>
      <c r="J8" s="31"/>
    </row>
    <row r="9" spans="1:12" s="34" customFormat="1" ht="34.5" customHeight="1" thickBot="1" x14ac:dyDescent="0.25">
      <c r="A9" s="39" t="s">
        <v>66</v>
      </c>
      <c r="B9" s="45">
        <f>SUM(B6:B8)</f>
        <v>0</v>
      </c>
      <c r="C9" s="31"/>
      <c r="D9" s="31"/>
      <c r="E9" s="31"/>
      <c r="F9" s="31"/>
      <c r="G9" s="31"/>
      <c r="H9" s="31"/>
      <c r="I9" s="31"/>
      <c r="J9" s="31"/>
    </row>
    <row r="10" spans="1:12" s="34" customFormat="1" ht="28.5" customHeight="1" x14ac:dyDescent="0.2">
      <c r="A10" s="366" t="s">
        <v>67</v>
      </c>
      <c r="B10" s="366"/>
      <c r="C10" s="366"/>
      <c r="D10" s="366"/>
      <c r="E10" s="366"/>
      <c r="F10" s="366"/>
      <c r="G10" s="366"/>
      <c r="H10" s="366"/>
      <c r="I10" s="366"/>
      <c r="J10" s="31"/>
    </row>
    <row r="11" spans="1:12" s="34" customFormat="1" ht="37.5" customHeight="1" x14ac:dyDescent="0.2">
      <c r="A11" s="367" t="s">
        <v>68</v>
      </c>
      <c r="B11" s="367"/>
      <c r="C11" s="367"/>
      <c r="D11" s="367"/>
      <c r="E11" s="367"/>
      <c r="F11" s="367"/>
      <c r="G11" s="367"/>
      <c r="H11" s="367"/>
      <c r="I11" s="367"/>
      <c r="J11" s="31"/>
    </row>
    <row r="12" spans="1:12" s="34" customFormat="1" ht="64.5" customHeight="1" x14ac:dyDescent="0.2">
      <c r="A12" s="368" t="s">
        <v>69</v>
      </c>
      <c r="B12" s="368"/>
      <c r="C12" s="368"/>
      <c r="D12" s="368"/>
      <c r="E12" s="368"/>
      <c r="F12" s="368"/>
      <c r="G12" s="368"/>
      <c r="H12" s="368"/>
      <c r="I12" s="368"/>
      <c r="J12" s="31"/>
    </row>
    <row r="13" spans="1:12" s="34" customFormat="1" x14ac:dyDescent="0.2">
      <c r="A13" s="46"/>
      <c r="B13" s="47"/>
      <c r="C13" s="31"/>
      <c r="D13" s="31"/>
      <c r="E13" s="31"/>
      <c r="F13" s="31"/>
      <c r="G13" s="31"/>
      <c r="H13" s="31"/>
      <c r="I13" s="31"/>
      <c r="J13" s="31"/>
    </row>
    <row r="14" spans="1:12" s="34" customFormat="1" ht="24.75" customHeight="1" x14ac:dyDescent="0.2">
      <c r="A14" s="370" t="s">
        <v>70</v>
      </c>
      <c r="B14" s="370"/>
      <c r="C14" s="370"/>
      <c r="D14" s="370"/>
      <c r="E14" s="370"/>
      <c r="F14" s="370"/>
      <c r="G14" s="370"/>
      <c r="H14" s="370"/>
      <c r="I14" s="370"/>
      <c r="J14" s="31"/>
    </row>
    <row r="15" spans="1:12" s="34" customFormat="1" x14ac:dyDescent="0.2">
      <c r="A15" s="46"/>
      <c r="B15" s="47"/>
      <c r="C15" s="31"/>
      <c r="D15" s="31"/>
      <c r="E15" s="31"/>
      <c r="F15" s="31"/>
      <c r="G15" s="31"/>
      <c r="H15" s="31"/>
      <c r="I15" s="31"/>
      <c r="J15" s="31"/>
    </row>
    <row r="16" spans="1:12" s="34" customFormat="1" x14ac:dyDescent="0.2">
      <c r="A16" s="31"/>
      <c r="B16" s="31"/>
      <c r="C16" s="31"/>
      <c r="D16" s="31"/>
      <c r="E16" s="31"/>
      <c r="F16" s="31"/>
      <c r="G16" s="31"/>
      <c r="H16" s="31"/>
      <c r="I16" s="31"/>
      <c r="J16" s="31"/>
    </row>
    <row r="17" spans="1:10" s="34" customFormat="1" x14ac:dyDescent="0.2">
      <c r="A17" s="31"/>
      <c r="B17" s="31"/>
      <c r="C17" s="31"/>
      <c r="D17" s="31"/>
      <c r="E17" s="31"/>
      <c r="F17" s="31"/>
      <c r="G17" s="31"/>
      <c r="H17" s="31"/>
      <c r="I17" s="31"/>
      <c r="J17" s="31"/>
    </row>
  </sheetData>
  <mergeCells count="11">
    <mergeCell ref="I6:J6"/>
    <mergeCell ref="A4:A5"/>
    <mergeCell ref="B4:B5"/>
    <mergeCell ref="D4:E4"/>
    <mergeCell ref="G4:H4"/>
    <mergeCell ref="I4:J5"/>
    <mergeCell ref="I7:J7"/>
    <mergeCell ref="A10:I10"/>
    <mergeCell ref="A11:I11"/>
    <mergeCell ref="A12:I12"/>
    <mergeCell ref="A14:I14"/>
  </mergeCells>
  <conditionalFormatting sqref="B6:B7">
    <cfRule type="cellIs" dxfId="1" priority="1" operator="lessThan">
      <formula>0</formula>
    </cfRule>
    <cfRule type="cellIs" dxfId="0" priority="2" operator="lessThan">
      <formula>32.5</formula>
    </cfRule>
  </conditionalFormatting>
  <pageMargins left="0.51180555555555596" right="0.31527777777777799" top="0.78749999999999998" bottom="0.78749999999999998"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Erläuterungen</vt:lpstr>
      <vt:lpstr>Teil A </vt:lpstr>
      <vt:lpstr>Teil B </vt:lpstr>
      <vt:lpstr>Teil C </vt:lpstr>
      <vt:lpstr>Teil D</vt:lpstr>
      <vt:lpstr>Auswertungsmatrix</vt:lpstr>
      <vt:lpstr>Auswertungsmatrix (2)</vt:lpstr>
      <vt:lpstr>'Teil A '!Druckbereich</vt:lpstr>
      <vt:lpstr>'Teil A '!Drucktitel</vt:lpstr>
      <vt:lpstr>'Teil B '!Drucktitel</vt:lpstr>
      <vt:lpstr>s._Anlage</vt:lpstr>
      <vt:lpstr>s.Anlage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Rudolf Schimmelschmidt</dc:creator>
  <dc:description/>
  <cp:lastModifiedBy>Silke Schmidt</cp:lastModifiedBy>
  <cp:revision>12</cp:revision>
  <cp:lastPrinted>2026-09-03T14:18:53Z</cp:lastPrinted>
  <dcterms:created xsi:type="dcterms:W3CDTF">2021-03-17T08:57:08Z</dcterms:created>
  <dcterms:modified xsi:type="dcterms:W3CDTF">2026-09-03T15:08:59Z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